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9192" tabRatio="747"/>
  </bookViews>
  <sheets>
    <sheet name="Активность ежедневная" sheetId="3" r:id="rId1"/>
    <sheet name="Входные данные  " sheetId="7" r:id="rId2"/>
  </sheets>
  <externalReferences>
    <externalReference r:id="rId3"/>
  </externalReferences>
  <definedNames>
    <definedName name="_xlnm._FilterDatabase" localSheetId="0" hidden="1">'Активность ежедневная'!$B$3:$AM$19</definedName>
    <definedName name="Выбор">[1]Лист4!$A$2:$A$3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7" l="1"/>
  <c r="D6" i="7"/>
  <c r="D4" i="7"/>
  <c r="E11" i="7" l="1"/>
  <c r="H52" i="7" l="1"/>
  <c r="C15" i="7"/>
  <c r="H51" i="7" s="1"/>
  <c r="H53" i="7"/>
  <c r="BV19" i="3"/>
  <c r="BV17" i="3"/>
  <c r="BV15" i="3"/>
  <c r="BV13" i="3"/>
  <c r="BV11" i="3"/>
  <c r="BV9" i="3"/>
  <c r="BV7" i="3"/>
  <c r="BV5" i="3"/>
  <c r="BJ19" i="3"/>
  <c r="BJ17" i="3"/>
  <c r="A4" i="3"/>
  <c r="BJ15" i="3"/>
  <c r="BJ13" i="3"/>
  <c r="BJ11" i="3"/>
  <c r="BJ9" i="3"/>
  <c r="BJ7" i="3"/>
  <c r="BJ5" i="3"/>
  <c r="AX19" i="3"/>
  <c r="AX17" i="3"/>
  <c r="AX15" i="3"/>
  <c r="AX13" i="3"/>
  <c r="AX11" i="3"/>
  <c r="AX9" i="3"/>
  <c r="AX7" i="3"/>
  <c r="AX5" i="3"/>
  <c r="AL19" i="3"/>
  <c r="AL17" i="3"/>
  <c r="AL15" i="3"/>
  <c r="AL13" i="3"/>
  <c r="AL11" i="3"/>
  <c r="AL9" i="3"/>
  <c r="AL7" i="3"/>
  <c r="AL5" i="3"/>
  <c r="Z19" i="3"/>
  <c r="Z17" i="3"/>
  <c r="Z15" i="3"/>
  <c r="Z13" i="3"/>
  <c r="Z11" i="3"/>
  <c r="Z9" i="3"/>
  <c r="Z7" i="3"/>
  <c r="Z5" i="3"/>
  <c r="N5" i="3"/>
  <c r="N19" i="3"/>
  <c r="N17" i="3"/>
  <c r="N15" i="3"/>
  <c r="N13" i="3"/>
  <c r="N11" i="3"/>
  <c r="N9" i="3"/>
  <c r="N7" i="3"/>
  <c r="B14" i="3"/>
  <c r="B12" i="3"/>
  <c r="B10" i="3"/>
  <c r="B8" i="3"/>
  <c r="H2" i="7"/>
  <c r="B18" i="3"/>
  <c r="B16" i="3"/>
  <c r="B6" i="3"/>
  <c r="H13" i="7"/>
  <c r="D14" i="7" s="1"/>
  <c r="B4" i="3"/>
  <c r="D3" i="3" l="1"/>
  <c r="H50" i="7"/>
  <c r="F3" i="3" l="1"/>
  <c r="H3" i="3" s="1"/>
  <c r="D12" i="3"/>
  <c r="E12" i="3" s="1"/>
  <c r="D16" i="3"/>
  <c r="E16" i="3" s="1"/>
  <c r="D8" i="3"/>
  <c r="E8" i="3" s="1"/>
  <c r="D4" i="3"/>
  <c r="E4" i="3" s="1"/>
  <c r="D10" i="3"/>
  <c r="E10" i="3" s="1"/>
  <c r="D14" i="3"/>
  <c r="E14" i="3" s="1"/>
  <c r="D6" i="3"/>
  <c r="E6" i="3" s="1"/>
  <c r="D2" i="3"/>
  <c r="D18" i="3"/>
  <c r="AZ1" i="3"/>
  <c r="P1" i="3"/>
  <c r="BL1" i="3"/>
  <c r="D1" i="3"/>
  <c r="AB1" i="3"/>
  <c r="AN1" i="3"/>
  <c r="F14" i="3" l="1"/>
  <c r="G14" i="3" s="1"/>
  <c r="H14" i="3"/>
  <c r="I14" i="3" s="1"/>
  <c r="H4" i="3"/>
  <c r="I4" i="3" s="1"/>
  <c r="H6" i="3"/>
  <c r="I6" i="3" s="1"/>
  <c r="F18" i="3"/>
  <c r="G18" i="3" s="1"/>
  <c r="F10" i="3"/>
  <c r="G10" i="3" s="1"/>
  <c r="F6" i="3"/>
  <c r="G6" i="3" s="1"/>
  <c r="F2" i="3"/>
  <c r="H2" i="3" s="1"/>
  <c r="H16" i="3"/>
  <c r="I16" i="3" s="1"/>
  <c r="H12" i="3"/>
  <c r="I12" i="3" s="1"/>
  <c r="H18" i="3"/>
  <c r="I18" i="3" s="1"/>
  <c r="F4" i="3"/>
  <c r="G4" i="3" s="1"/>
  <c r="H8" i="3"/>
  <c r="I8" i="3" s="1"/>
  <c r="H10" i="3"/>
  <c r="I10" i="3" s="1"/>
  <c r="F16" i="3"/>
  <c r="G16" i="3" s="1"/>
  <c r="F12" i="3"/>
  <c r="G12" i="3" s="1"/>
  <c r="F8" i="3"/>
  <c r="G8" i="3" s="1"/>
  <c r="J3" i="3"/>
  <c r="AX1" i="3"/>
  <c r="Z1" i="3"/>
  <c r="AL1" i="3"/>
  <c r="BJ1" i="3"/>
  <c r="N1" i="3"/>
  <c r="BV1" i="3"/>
  <c r="E18" i="3"/>
  <c r="J2" i="3" l="1"/>
  <c r="J6" i="3"/>
  <c r="J16" i="3"/>
  <c r="J12" i="3"/>
  <c r="J18" i="3"/>
  <c r="J10" i="3"/>
  <c r="L3" i="3"/>
  <c r="J8" i="3"/>
  <c r="J14" i="3"/>
  <c r="J4" i="3"/>
  <c r="K4" i="3" s="1"/>
  <c r="L4" i="3" l="1"/>
  <c r="L16" i="3"/>
  <c r="N16" i="3" s="1"/>
  <c r="L2" i="3"/>
  <c r="P2" i="3" s="1"/>
  <c r="L14" i="3"/>
  <c r="N14" i="3" s="1"/>
  <c r="L18" i="3"/>
  <c r="L12" i="3"/>
  <c r="L6" i="3"/>
  <c r="L8" i="3"/>
  <c r="N8" i="3" s="1"/>
  <c r="L10" i="3"/>
  <c r="N10" i="3" s="1"/>
  <c r="K6" i="3"/>
  <c r="K10" i="3"/>
  <c r="K12" i="3"/>
  <c r="K14" i="3"/>
  <c r="K8" i="3"/>
  <c r="K18" i="3"/>
  <c r="K16" i="3"/>
  <c r="O14" i="3" l="1"/>
  <c r="M10" i="3"/>
  <c r="N12" i="3"/>
  <c r="M12" i="3"/>
  <c r="M4" i="3"/>
  <c r="N4" i="3"/>
  <c r="M14" i="3"/>
  <c r="R2" i="3"/>
  <c r="P3" i="3"/>
  <c r="O8" i="3"/>
  <c r="O10" i="3"/>
  <c r="N6" i="3"/>
  <c r="M6" i="3"/>
  <c r="M18" i="3"/>
  <c r="N18" i="3"/>
  <c r="M16" i="3"/>
  <c r="O16" i="3"/>
  <c r="M8" i="3"/>
  <c r="O18" i="3" l="1"/>
  <c r="O4" i="3"/>
  <c r="R3" i="3"/>
  <c r="T2" i="3"/>
  <c r="O12" i="3"/>
  <c r="O6" i="3"/>
  <c r="P4" i="3"/>
  <c r="P8" i="3"/>
  <c r="P12" i="3"/>
  <c r="P16" i="3"/>
  <c r="P6" i="3"/>
  <c r="P14" i="3"/>
  <c r="P18" i="3"/>
  <c r="P10" i="3"/>
  <c r="Q14" i="3" l="1"/>
  <c r="T3" i="3"/>
  <c r="V2" i="3"/>
  <c r="Q10" i="3"/>
  <c r="Q18" i="3"/>
  <c r="Q6" i="3"/>
  <c r="Q16" i="3"/>
  <c r="Q12" i="3"/>
  <c r="Q8" i="3"/>
  <c r="Q4" i="3"/>
  <c r="R6" i="3"/>
  <c r="R16" i="3"/>
  <c r="R8" i="3"/>
  <c r="R12" i="3"/>
  <c r="R4" i="3"/>
  <c r="R18" i="3"/>
  <c r="R14" i="3"/>
  <c r="R10" i="3"/>
  <c r="S10" i="3" l="1"/>
  <c r="T12" i="3"/>
  <c r="T4" i="3"/>
  <c r="T6" i="3"/>
  <c r="T10" i="3"/>
  <c r="T18" i="3"/>
  <c r="T14" i="3"/>
  <c r="T16" i="3"/>
  <c r="T8" i="3"/>
  <c r="S4" i="3"/>
  <c r="S12" i="3"/>
  <c r="S8" i="3"/>
  <c r="S6" i="3"/>
  <c r="S18" i="3"/>
  <c r="X2" i="3"/>
  <c r="V3" i="3"/>
  <c r="S14" i="3"/>
  <c r="S16" i="3"/>
  <c r="X3" i="3" l="1"/>
  <c r="AB2" i="3"/>
  <c r="U8" i="3"/>
  <c r="U16" i="3"/>
  <c r="U14" i="3"/>
  <c r="U18" i="3"/>
  <c r="U6" i="3"/>
  <c r="V4" i="3"/>
  <c r="V14" i="3"/>
  <c r="V18" i="3"/>
  <c r="V12" i="3"/>
  <c r="V6" i="3"/>
  <c r="V8" i="3"/>
  <c r="V10" i="3"/>
  <c r="V16" i="3"/>
  <c r="U4" i="3"/>
  <c r="U10" i="3"/>
  <c r="U12" i="3"/>
  <c r="W8" i="3" l="1"/>
  <c r="W12" i="3"/>
  <c r="W14" i="3"/>
  <c r="AD2" i="3"/>
  <c r="AB3" i="3"/>
  <c r="W16" i="3"/>
  <c r="X10" i="3"/>
  <c r="X14" i="3"/>
  <c r="X4" i="3"/>
  <c r="X6" i="3"/>
  <c r="Z6" i="3" s="1"/>
  <c r="X8" i="3"/>
  <c r="X12" i="3"/>
  <c r="X16" i="3"/>
  <c r="X18" i="3"/>
  <c r="Z18" i="3" s="1"/>
  <c r="W10" i="3"/>
  <c r="W6" i="3"/>
  <c r="W18" i="3"/>
  <c r="W4" i="3"/>
  <c r="Z16" i="3" l="1"/>
  <c r="Y16" i="3"/>
  <c r="Y12" i="3"/>
  <c r="Z12" i="3"/>
  <c r="Y8" i="3"/>
  <c r="AB4" i="3"/>
  <c r="AB6" i="3"/>
  <c r="AB18" i="3"/>
  <c r="AB16" i="3"/>
  <c r="AB14" i="3"/>
  <c r="AB8" i="3"/>
  <c r="AB10" i="3"/>
  <c r="AB12" i="3"/>
  <c r="AA6" i="3"/>
  <c r="Y18" i="3"/>
  <c r="Y6" i="3"/>
  <c r="Z10" i="3"/>
  <c r="Y10" i="3"/>
  <c r="Z8" i="3"/>
  <c r="AD3" i="3"/>
  <c r="AF2" i="3"/>
  <c r="AA18" i="3"/>
  <c r="Z4" i="3"/>
  <c r="Y4" i="3"/>
  <c r="Y14" i="3"/>
  <c r="Z14" i="3"/>
  <c r="AA8" i="3" l="1"/>
  <c r="AF3" i="3"/>
  <c r="AH2" i="3"/>
  <c r="AC16" i="3"/>
  <c r="AC18" i="3"/>
  <c r="AC4" i="3"/>
  <c r="AA12" i="3"/>
  <c r="AA14" i="3"/>
  <c r="AD8" i="3"/>
  <c r="AD16" i="3"/>
  <c r="AD14" i="3"/>
  <c r="AD6" i="3"/>
  <c r="AD4" i="3"/>
  <c r="AD10" i="3"/>
  <c r="AD18" i="3"/>
  <c r="AD12" i="3"/>
  <c r="AA10" i="3"/>
  <c r="AC8" i="3"/>
  <c r="AC14" i="3"/>
  <c r="AA16" i="3"/>
  <c r="AA4" i="3"/>
  <c r="AC12" i="3"/>
  <c r="AC10" i="3"/>
  <c r="AC6" i="3"/>
  <c r="AE12" i="3" l="1"/>
  <c r="AE16" i="3"/>
  <c r="AE8" i="3"/>
  <c r="AE6" i="3"/>
  <c r="AE14" i="3"/>
  <c r="AJ2" i="3"/>
  <c r="AH3" i="3"/>
  <c r="AE18" i="3"/>
  <c r="AE10" i="3"/>
  <c r="AE4" i="3"/>
  <c r="AF14" i="3"/>
  <c r="AF12" i="3"/>
  <c r="AF6" i="3"/>
  <c r="AF10" i="3"/>
  <c r="AF16" i="3"/>
  <c r="AF4" i="3"/>
  <c r="AF8" i="3"/>
  <c r="AF18" i="3"/>
  <c r="AG18" i="3" l="1"/>
  <c r="AG4" i="3"/>
  <c r="AG10" i="3"/>
  <c r="AH4" i="3"/>
  <c r="AH6" i="3"/>
  <c r="AH12" i="3"/>
  <c r="AH14" i="3"/>
  <c r="AH16" i="3"/>
  <c r="AH10" i="3"/>
  <c r="AH8" i="3"/>
  <c r="AH18" i="3"/>
  <c r="AG16" i="3"/>
  <c r="AG12" i="3"/>
  <c r="AJ3" i="3"/>
  <c r="AN2" i="3"/>
  <c r="AG8" i="3"/>
  <c r="AG6" i="3"/>
  <c r="AG14" i="3"/>
  <c r="AN3" i="3" l="1"/>
  <c r="AP2" i="3"/>
  <c r="AI18" i="3"/>
  <c r="AJ4" i="3"/>
  <c r="AJ8" i="3"/>
  <c r="AL8" i="3" s="1"/>
  <c r="AJ10" i="3"/>
  <c r="AL10" i="3" s="1"/>
  <c r="AJ12" i="3"/>
  <c r="AL12" i="3" s="1"/>
  <c r="AJ14" i="3"/>
  <c r="AL14" i="3" s="1"/>
  <c r="AJ6" i="3"/>
  <c r="AJ18" i="3"/>
  <c r="AJ16" i="3"/>
  <c r="AI16" i="3"/>
  <c r="AI14" i="3"/>
  <c r="AI12" i="3"/>
  <c r="AI4" i="3"/>
  <c r="AI8" i="3"/>
  <c r="AI10" i="3"/>
  <c r="AI6" i="3"/>
  <c r="AM10" i="3" l="1"/>
  <c r="AM14" i="3"/>
  <c r="AK14" i="3"/>
  <c r="AK8" i="3"/>
  <c r="AK12" i="3"/>
  <c r="AL4" i="3"/>
  <c r="AK4" i="3"/>
  <c r="AP3" i="3"/>
  <c r="AR2" i="3"/>
  <c r="AK6" i="3"/>
  <c r="AL6" i="3"/>
  <c r="AN6" i="3"/>
  <c r="AN8" i="3"/>
  <c r="AN16" i="3"/>
  <c r="AN4" i="3"/>
  <c r="AN14" i="3"/>
  <c r="AN10" i="3"/>
  <c r="AN12" i="3"/>
  <c r="AN18" i="3"/>
  <c r="AM8" i="3"/>
  <c r="AM12" i="3"/>
  <c r="AK16" i="3"/>
  <c r="AL16" i="3"/>
  <c r="AK18" i="3"/>
  <c r="AL18" i="3"/>
  <c r="AK10" i="3"/>
  <c r="AM18" i="3" l="1"/>
  <c r="AO12" i="3"/>
  <c r="AO10" i="3"/>
  <c r="AO8" i="3"/>
  <c r="AT2" i="3"/>
  <c r="AR3" i="3"/>
  <c r="AO14" i="3"/>
  <c r="AO6" i="3"/>
  <c r="AP4" i="3"/>
  <c r="AP6" i="3"/>
  <c r="AP10" i="3"/>
  <c r="AP14" i="3"/>
  <c r="AP8" i="3"/>
  <c r="AP12" i="3"/>
  <c r="AP16" i="3"/>
  <c r="AP18" i="3"/>
  <c r="AM4" i="3"/>
  <c r="AO18" i="3"/>
  <c r="AO16" i="3"/>
  <c r="AM16" i="3"/>
  <c r="AO4" i="3"/>
  <c r="AM6" i="3"/>
  <c r="AQ14" i="3" l="1"/>
  <c r="AQ12" i="3"/>
  <c r="AQ18" i="3"/>
  <c r="AQ10" i="3"/>
  <c r="AQ6" i="3"/>
  <c r="AR16" i="3"/>
  <c r="AR14" i="3"/>
  <c r="AR4" i="3"/>
  <c r="AR6" i="3"/>
  <c r="AR8" i="3"/>
  <c r="AR18" i="3"/>
  <c r="AR12" i="3"/>
  <c r="AR10" i="3"/>
  <c r="AQ16" i="3"/>
  <c r="AQ8" i="3"/>
  <c r="AQ4" i="3"/>
  <c r="AT3" i="3"/>
  <c r="AV2" i="3"/>
  <c r="AS4" i="3" l="1"/>
  <c r="AV3" i="3"/>
  <c r="AZ2" i="3"/>
  <c r="AS18" i="3"/>
  <c r="AS12" i="3"/>
  <c r="AS16" i="3"/>
  <c r="AT6" i="3"/>
  <c r="AT8" i="3"/>
  <c r="AT12" i="3"/>
  <c r="AT18" i="3"/>
  <c r="AT10" i="3"/>
  <c r="AT4" i="3"/>
  <c r="AT16" i="3"/>
  <c r="AT14" i="3"/>
  <c r="AS6" i="3"/>
  <c r="AS8" i="3"/>
  <c r="AS10" i="3"/>
  <c r="AS14" i="3"/>
  <c r="AU16" i="3" l="1"/>
  <c r="AV4" i="3"/>
  <c r="AV8" i="3"/>
  <c r="AV12" i="3"/>
  <c r="AV16" i="3"/>
  <c r="AV10" i="3"/>
  <c r="AX10" i="3" s="1"/>
  <c r="AV18" i="3"/>
  <c r="AX18" i="3" s="1"/>
  <c r="AV6" i="3"/>
  <c r="AV14" i="3"/>
  <c r="AU12" i="3"/>
  <c r="AU8" i="3"/>
  <c r="AU14" i="3"/>
  <c r="AU4" i="3"/>
  <c r="AU18" i="3"/>
  <c r="AU6" i="3"/>
  <c r="AU10" i="3"/>
  <c r="BB2" i="3"/>
  <c r="AZ3" i="3"/>
  <c r="AX14" i="3" l="1"/>
  <c r="AW14" i="3"/>
  <c r="AZ6" i="3"/>
  <c r="AZ12" i="3"/>
  <c r="AZ4" i="3"/>
  <c r="AZ14" i="3"/>
  <c r="AZ10" i="3"/>
  <c r="AZ18" i="3"/>
  <c r="AZ8" i="3"/>
  <c r="AZ16" i="3"/>
  <c r="AW12" i="3"/>
  <c r="AX16" i="3"/>
  <c r="AW16" i="3"/>
  <c r="BD2" i="3"/>
  <c r="BB3" i="3"/>
  <c r="AY18" i="3"/>
  <c r="AW18" i="3"/>
  <c r="AW10" i="3"/>
  <c r="AX4" i="3"/>
  <c r="AW4" i="3"/>
  <c r="AW8" i="3"/>
  <c r="AX8" i="3"/>
  <c r="AY10" i="3"/>
  <c r="AX6" i="3"/>
  <c r="AW6" i="3"/>
  <c r="AX12" i="3"/>
  <c r="BA16" i="3" l="1"/>
  <c r="BA18" i="3"/>
  <c r="BA10" i="3"/>
  <c r="AY6" i="3"/>
  <c r="BA4" i="3"/>
  <c r="BA12" i="3"/>
  <c r="AY4" i="3"/>
  <c r="AY16" i="3"/>
  <c r="BA14" i="3"/>
  <c r="BB14" i="3"/>
  <c r="BB4" i="3"/>
  <c r="BB8" i="3"/>
  <c r="BB12" i="3"/>
  <c r="BB16" i="3"/>
  <c r="BB18" i="3"/>
  <c r="BB6" i="3"/>
  <c r="BB10" i="3"/>
  <c r="BF2" i="3"/>
  <c r="BD3" i="3"/>
  <c r="BA8" i="3"/>
  <c r="BA6" i="3"/>
  <c r="AY12" i="3"/>
  <c r="AY8" i="3"/>
  <c r="AY14" i="3"/>
  <c r="BC10" i="3" l="1"/>
  <c r="BC12" i="3"/>
  <c r="BC14" i="3"/>
  <c r="BD12" i="3"/>
  <c r="BD14" i="3"/>
  <c r="BD4" i="3"/>
  <c r="BD6" i="3"/>
  <c r="BD10" i="3"/>
  <c r="BD16" i="3"/>
  <c r="BD8" i="3"/>
  <c r="BD18" i="3"/>
  <c r="BC6" i="3"/>
  <c r="BF3" i="3"/>
  <c r="BH2" i="3"/>
  <c r="BC18" i="3"/>
  <c r="BC4" i="3"/>
  <c r="BC16" i="3"/>
  <c r="BC8" i="3"/>
  <c r="BE6" i="3" l="1"/>
  <c r="BE14" i="3"/>
  <c r="BH3" i="3"/>
  <c r="BL2" i="3"/>
  <c r="BE8" i="3"/>
  <c r="BF18" i="3"/>
  <c r="BF10" i="3"/>
  <c r="BF6" i="3"/>
  <c r="BF8" i="3"/>
  <c r="BF14" i="3"/>
  <c r="BF4" i="3"/>
  <c r="BF12" i="3"/>
  <c r="BF16" i="3"/>
  <c r="BE4" i="3"/>
  <c r="BE10" i="3"/>
  <c r="BE12" i="3"/>
  <c r="BE18" i="3"/>
  <c r="BE16" i="3"/>
  <c r="BN2" i="3" l="1"/>
  <c r="BL3" i="3"/>
  <c r="BG12" i="3"/>
  <c r="BG4" i="3"/>
  <c r="BG8" i="3"/>
  <c r="BH10" i="3"/>
  <c r="BJ10" i="3" s="1"/>
  <c r="BH8" i="3"/>
  <c r="BJ8" i="3" s="1"/>
  <c r="BH16" i="3"/>
  <c r="BJ16" i="3" s="1"/>
  <c r="BH12" i="3"/>
  <c r="BH4" i="3"/>
  <c r="BH6" i="3"/>
  <c r="BJ6" i="3" s="1"/>
  <c r="BH14" i="3"/>
  <c r="BH18" i="3"/>
  <c r="BJ18" i="3" s="1"/>
  <c r="BG16" i="3"/>
  <c r="BG14" i="3"/>
  <c r="BG6" i="3"/>
  <c r="BG10" i="3"/>
  <c r="BG18" i="3"/>
  <c r="BK6" i="3" l="1"/>
  <c r="BK10" i="3"/>
  <c r="BJ4" i="3"/>
  <c r="BI4" i="3"/>
  <c r="BI8" i="3"/>
  <c r="BI10" i="3"/>
  <c r="BL4" i="3"/>
  <c r="BL10" i="3"/>
  <c r="BL18" i="3"/>
  <c r="BL12" i="3"/>
  <c r="BL16" i="3"/>
  <c r="BL8" i="3"/>
  <c r="BL14" i="3"/>
  <c r="BL6" i="3"/>
  <c r="BK16" i="3"/>
  <c r="BI18" i="3"/>
  <c r="BI16" i="3"/>
  <c r="BN3" i="3"/>
  <c r="BP2" i="3"/>
  <c r="BK18" i="3"/>
  <c r="BI6" i="3"/>
  <c r="BI12" i="3"/>
  <c r="BK8" i="3"/>
  <c r="BI14" i="3"/>
  <c r="BJ14" i="3"/>
  <c r="BJ12" i="3"/>
  <c r="BR2" i="3" l="1"/>
  <c r="BP3" i="3"/>
  <c r="BM16" i="3"/>
  <c r="BM4" i="3"/>
  <c r="BK4" i="3"/>
  <c r="BK12" i="3"/>
  <c r="BK14" i="3"/>
  <c r="BN4" i="3"/>
  <c r="BN12" i="3"/>
  <c r="BN18" i="3"/>
  <c r="BN6" i="3"/>
  <c r="BN10" i="3"/>
  <c r="BN16" i="3"/>
  <c r="BN8" i="3"/>
  <c r="BN14" i="3"/>
  <c r="BM18" i="3"/>
  <c r="BM14" i="3"/>
  <c r="BM8" i="3"/>
  <c r="BM12" i="3"/>
  <c r="BM6" i="3"/>
  <c r="BM10" i="3"/>
  <c r="BT2" i="3" l="1"/>
  <c r="BT3" i="3" s="1"/>
  <c r="BR3" i="3"/>
  <c r="BP8" i="3"/>
  <c r="BP10" i="3"/>
  <c r="BP14" i="3"/>
  <c r="BP18" i="3"/>
  <c r="BP6" i="3"/>
  <c r="BP4" i="3"/>
  <c r="BP12" i="3"/>
  <c r="BP16" i="3"/>
  <c r="BO14" i="3"/>
  <c r="BO10" i="3"/>
  <c r="BO6" i="3"/>
  <c r="BO4" i="3"/>
  <c r="BO18" i="3"/>
  <c r="BO8" i="3"/>
  <c r="BO16" i="3"/>
  <c r="BO12" i="3"/>
  <c r="BQ12" i="3" l="1"/>
  <c r="BQ6" i="3"/>
  <c r="BQ18" i="3"/>
  <c r="BR16" i="3"/>
  <c r="BR4" i="3"/>
  <c r="BR6" i="3"/>
  <c r="BR8" i="3"/>
  <c r="BR14" i="3"/>
  <c r="BR12" i="3"/>
  <c r="BR18" i="3"/>
  <c r="BR10" i="3"/>
  <c r="BQ10" i="3"/>
  <c r="BT8" i="3"/>
  <c r="BT6" i="3"/>
  <c r="BT4" i="3"/>
  <c r="BT10" i="3"/>
  <c r="BT16" i="3"/>
  <c r="BT18" i="3"/>
  <c r="BT14" i="3"/>
  <c r="BT12" i="3"/>
  <c r="BQ16" i="3"/>
  <c r="BQ4" i="3"/>
  <c r="BQ14" i="3"/>
  <c r="BQ8" i="3"/>
  <c r="BV4" i="3" l="1"/>
  <c r="BV8" i="3"/>
  <c r="BV12" i="3"/>
  <c r="BU18" i="3"/>
  <c r="BU10" i="3"/>
  <c r="BS10" i="3"/>
  <c r="BS14" i="3"/>
  <c r="BV14" i="3"/>
  <c r="BU14" i="3"/>
  <c r="BV18" i="3"/>
  <c r="BS18" i="3"/>
  <c r="BV6" i="3"/>
  <c r="BS6" i="3"/>
  <c r="BS8" i="3"/>
  <c r="BS4" i="3"/>
  <c r="BS16" i="3"/>
  <c r="BV16" i="3"/>
  <c r="BV10" i="3"/>
  <c r="BU16" i="3"/>
  <c r="BU12" i="3"/>
  <c r="BU4" i="3"/>
  <c r="BU6" i="3"/>
  <c r="BU8" i="3"/>
  <c r="BS12" i="3"/>
  <c r="BW12" i="3" l="1"/>
  <c r="BW4" i="3"/>
  <c r="BW8" i="3"/>
  <c r="BW10" i="3"/>
  <c r="BW6" i="3"/>
  <c r="BW16" i="3"/>
  <c r="BW18" i="3"/>
  <c r="BW14" i="3"/>
</calcChain>
</file>

<file path=xl/sharedStrings.xml><?xml version="1.0" encoding="utf-8"?>
<sst xmlns="http://schemas.openxmlformats.org/spreadsheetml/2006/main" count="92" uniqueCount="73">
  <si>
    <t>Неделя</t>
  </si>
  <si>
    <t>Дата</t>
  </si>
  <si>
    <t>%</t>
  </si>
  <si>
    <t>рабочий день</t>
  </si>
  <si>
    <t>план</t>
  </si>
  <si>
    <t>факт</t>
  </si>
  <si>
    <t>Встречи</t>
  </si>
  <si>
    <t>Договоры</t>
  </si>
  <si>
    <t>Инструкция:</t>
  </si>
  <si>
    <t>активности</t>
  </si>
  <si>
    <t>активность 1</t>
  </si>
  <si>
    <t>активность 2</t>
  </si>
  <si>
    <t>активность 3</t>
  </si>
  <si>
    <t>активность 4</t>
  </si>
  <si>
    <t>активность 5</t>
  </si>
  <si>
    <t>Коммерческое предложение</t>
  </si>
  <si>
    <t>сотрудники</t>
  </si>
  <si>
    <t>сотрудник 1</t>
  </si>
  <si>
    <t>сотрудник 2</t>
  </si>
  <si>
    <t>сотрудник 3</t>
  </si>
  <si>
    <t>сотрудник 4</t>
  </si>
  <si>
    <t>сотрудник 5</t>
  </si>
  <si>
    <t>отчетный месяц</t>
  </si>
  <si>
    <t>количество рабочих дней в месяце</t>
  </si>
  <si>
    <t>наименование</t>
  </si>
  <si>
    <t>январь</t>
  </si>
  <si>
    <t>ФИО</t>
  </si>
  <si>
    <t>день недели первого дня месяца</t>
  </si>
  <si>
    <t>пятница</t>
  </si>
  <si>
    <t>июль</t>
  </si>
  <si>
    <t>среда</t>
  </si>
  <si>
    <t>понедельник</t>
  </si>
  <si>
    <t>вторник</t>
  </si>
  <si>
    <t>четверг</t>
  </si>
  <si>
    <t>суббота</t>
  </si>
  <si>
    <t>воскресенье</t>
  </si>
  <si>
    <t>февраль</t>
  </si>
  <si>
    <t>март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</si>
  <si>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</si>
  <si>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</si>
  <si>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</si>
  <si>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</si>
  <si>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</si>
  <si>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</si>
  <si>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</si>
  <si>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</si>
  <si>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номер первой недели месяца в году</t>
  </si>
  <si>
    <t>активность 6</t>
  </si>
  <si>
    <t>активность 7</t>
  </si>
  <si>
    <t>активность 8</t>
  </si>
  <si>
    <t>Мероприятия</t>
  </si>
  <si>
    <t>Звонки</t>
  </si>
  <si>
    <t>Приход ДС</t>
  </si>
  <si>
    <t>Продажи (отгрузки)</t>
  </si>
  <si>
    <t>сотрудник 6</t>
  </si>
  <si>
    <t>сотрудник 7</t>
  </si>
  <si>
    <t>сотрудник 8</t>
  </si>
  <si>
    <t>сотрудник 9</t>
  </si>
  <si>
    <t>сотрудник 10</t>
  </si>
  <si>
    <t>Всего на отдел:</t>
  </si>
  <si>
    <t>целевое значение на месяц на отдел</t>
  </si>
  <si>
    <t>количество менеджеров</t>
  </si>
  <si>
    <t>Счета</t>
  </si>
  <si>
    <t>вес показателя</t>
  </si>
  <si>
    <t>Количество сотрудников вычисляется по количеству сотрудников, которым персональный план по "активность 8" задан больше "0"</t>
  </si>
  <si>
    <t>Индивидуальное задание по всем активностям, кроме "активность  8"  рассчитывается путем деления "целевого значения активности на месяц на отдел" на количество сотрудников и на количество рабочих дней в заданом месяце</t>
  </si>
  <si>
    <t>Индивидуальное задание по "активность 8" прописывается каждому сотруднику вручную</t>
  </si>
  <si>
    <t>Заполняются только ячейки, фон которых окрашен в белый цвет</t>
  </si>
  <si>
    <t>Евразийский Банк (лиды)</t>
  </si>
  <si>
    <t>Каспи (минуты)</t>
  </si>
  <si>
    <t>Тева (минуты)</t>
  </si>
  <si>
    <t>Бипек (лиды)</t>
  </si>
  <si>
    <t>Информ проекты (успешные диалоги)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</si>
</sst>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._-;\-* #,##0.00\ _р_._-;_-* &quot;-&quot;??\ _р_._-;_-@_-"/>
    <numFmt numFmtId="165" formatCode="#,##0_ ;[Red]\-#,##0\ "/>
    <numFmt numFmtId="166" formatCode="_-* #,##0.00\ [$₸-43F]_-;\-* #,##0.00\ [$₸-43F]_-;_-* &quot;-&quot;??\ [$₸-43F]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3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u/>
      <sz val="11"/>
      <color theme="3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4"/>
      <color theme="0" tint="-4.9989318521683403E-2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160">
    <xf numFmtId="0" fontId="0" fillId="0" borderId="0" xfId="0"/>
    <xf numFmtId="164" fontId="0" fillId="0" borderId="0" xfId="1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center"/>
    </xf>
    <xf numFmtId="9" fontId="0" fillId="0" borderId="0" xfId="2" applyFont="1" applyFill="1" applyBorder="1"/>
    <xf numFmtId="0" fontId="0" fillId="0" borderId="0" xfId="0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8" xfId="0" applyFont="1" applyFill="1" applyBorder="1" applyAlignment="1" applyProtection="1">
      <alignment horizontal="center" vertical="center"/>
    </xf>
    <xf numFmtId="0" fontId="3" fillId="6" borderId="19" xfId="0" applyFont="1" applyFill="1" applyBorder="1" applyAlignment="1" applyProtection="1">
      <alignment horizontal="center" vertical="center"/>
    </xf>
    <xf numFmtId="0" fontId="3" fillId="6" borderId="20" xfId="0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6" borderId="17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/>
    </xf>
    <xf numFmtId="0" fontId="3" fillId="6" borderId="4" xfId="0" applyFont="1" applyFill="1" applyBorder="1" applyProtection="1"/>
    <xf numFmtId="0" fontId="3" fillId="6" borderId="7" xfId="0" applyFont="1" applyFill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3" fillId="6" borderId="21" xfId="0" applyFont="1" applyFill="1" applyBorder="1" applyProtection="1"/>
    <xf numFmtId="0" fontId="0" fillId="0" borderId="14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3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3" fontId="4" fillId="7" borderId="12" xfId="0" applyNumberFormat="1" applyFont="1" applyFill="1" applyBorder="1" applyAlignment="1">
      <alignment horizontal="center"/>
    </xf>
    <xf numFmtId="3" fontId="4" fillId="7" borderId="12" xfId="0" applyNumberFormat="1" applyFont="1" applyFill="1" applyBorder="1" applyAlignment="1" applyProtection="1">
      <alignment horizontal="center"/>
    </xf>
    <xf numFmtId="3" fontId="0" fillId="0" borderId="14" xfId="0" applyNumberFormat="1" applyFill="1" applyBorder="1" applyAlignment="1" applyProtection="1">
      <alignment horizontal="center"/>
      <protection locked="0"/>
    </xf>
    <xf numFmtId="3" fontId="0" fillId="7" borderId="14" xfId="0" applyNumberFormat="1" applyFill="1" applyBorder="1" applyAlignment="1" applyProtection="1">
      <alignment horizontal="center"/>
    </xf>
    <xf numFmtId="3" fontId="4" fillId="9" borderId="6" xfId="0" applyNumberFormat="1" applyFont="1" applyFill="1" applyBorder="1" applyAlignment="1">
      <alignment horizontal="center"/>
    </xf>
    <xf numFmtId="3" fontId="4" fillId="9" borderId="6" xfId="0" applyNumberFormat="1" applyFont="1" applyFill="1" applyBorder="1" applyAlignment="1" applyProtection="1">
      <alignment horizontal="center"/>
    </xf>
    <xf numFmtId="3" fontId="0" fillId="9" borderId="14" xfId="0" applyNumberFormat="1" applyFill="1" applyBorder="1" applyAlignment="1" applyProtection="1">
      <alignment horizontal="center"/>
    </xf>
    <xf numFmtId="1" fontId="4" fillId="8" borderId="6" xfId="0" applyNumberFormat="1" applyFont="1" applyFill="1" applyBorder="1" applyAlignment="1">
      <alignment horizontal="center"/>
    </xf>
    <xf numFmtId="3" fontId="4" fillId="8" borderId="26" xfId="0" applyNumberFormat="1" applyFont="1" applyFill="1" applyBorder="1" applyAlignment="1">
      <alignment horizontal="center"/>
    </xf>
    <xf numFmtId="0" fontId="0" fillId="0" borderId="14" xfId="0" applyFill="1" applyBorder="1" applyAlignment="1" applyProtection="1">
      <alignment horizontal="center"/>
      <protection locked="0"/>
    </xf>
    <xf numFmtId="3" fontId="0" fillId="8" borderId="27" xfId="0" applyNumberFormat="1" applyFill="1" applyBorder="1" applyAlignment="1">
      <alignment horizontal="center"/>
    </xf>
    <xf numFmtId="3" fontId="4" fillId="4" borderId="6" xfId="0" applyNumberFormat="1" applyFont="1" applyFill="1" applyBorder="1" applyAlignment="1">
      <alignment horizontal="center"/>
    </xf>
    <xf numFmtId="3" fontId="0" fillId="4" borderId="6" xfId="0" applyNumberFormat="1" applyFill="1" applyBorder="1" applyAlignment="1" applyProtection="1">
      <alignment horizontal="center"/>
    </xf>
    <xf numFmtId="3" fontId="0" fillId="4" borderId="14" xfId="0" applyNumberFormat="1" applyFill="1" applyBorder="1" applyAlignment="1" applyProtection="1">
      <alignment horizontal="center"/>
    </xf>
    <xf numFmtId="3" fontId="4" fillId="3" borderId="6" xfId="0" applyNumberFormat="1" applyFont="1" applyFill="1" applyBorder="1" applyAlignment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3" fontId="0" fillId="3" borderId="14" xfId="0" applyNumberFormat="1" applyFill="1" applyBorder="1" applyAlignment="1" applyProtection="1">
      <alignment horizontal="center"/>
    </xf>
    <xf numFmtId="3" fontId="4" fillId="10" borderId="26" xfId="0" applyNumberFormat="1" applyFont="1" applyFill="1" applyBorder="1" applyAlignment="1">
      <alignment horizontal="center"/>
    </xf>
    <xf numFmtId="3" fontId="0" fillId="10" borderId="27" xfId="0" applyNumberFormat="1" applyFill="1" applyBorder="1" applyAlignment="1">
      <alignment horizontal="center"/>
    </xf>
    <xf numFmtId="3" fontId="4" fillId="5" borderId="6" xfId="0" applyNumberFormat="1" applyFont="1" applyFill="1" applyBorder="1" applyAlignment="1">
      <alignment horizontal="center"/>
    </xf>
    <xf numFmtId="3" fontId="0" fillId="5" borderId="6" xfId="0" applyNumberFormat="1" applyFill="1" applyBorder="1" applyAlignment="1" applyProtection="1">
      <alignment horizontal="center"/>
    </xf>
    <xf numFmtId="3" fontId="0" fillId="5" borderId="14" xfId="0" applyNumberFormat="1" applyFill="1" applyBorder="1" applyAlignment="1" applyProtection="1">
      <alignment horizontal="center"/>
    </xf>
    <xf numFmtId="3" fontId="4" fillId="2" borderId="6" xfId="1" applyNumberFormat="1" applyFont="1" applyFill="1" applyBorder="1" applyAlignment="1">
      <alignment horizontal="center"/>
    </xf>
    <xf numFmtId="3" fontId="0" fillId="2" borderId="6" xfId="0" applyNumberFormat="1" applyFill="1" applyBorder="1" applyAlignment="1" applyProtection="1">
      <alignment horizontal="center"/>
    </xf>
    <xf numFmtId="3" fontId="0" fillId="2" borderId="10" xfId="0" applyNumberFormat="1" applyFill="1" applyBorder="1" applyAlignment="1" applyProtection="1">
      <alignment horizontal="center"/>
    </xf>
    <xf numFmtId="3" fontId="0" fillId="0" borderId="10" xfId="1" applyNumberFormat="1" applyFont="1" applyFill="1" applyBorder="1" applyAlignment="1" applyProtection="1">
      <alignment horizontal="center"/>
      <protection locked="0"/>
    </xf>
    <xf numFmtId="0" fontId="3" fillId="6" borderId="8" xfId="0" applyFont="1" applyFill="1" applyBorder="1" applyAlignment="1">
      <alignment horizontal="center"/>
    </xf>
    <xf numFmtId="0" fontId="3" fillId="6" borderId="20" xfId="0" applyFont="1" applyFill="1" applyBorder="1" applyAlignment="1" applyProtection="1">
      <alignment horizontal="center" vertical="center" wrapText="1"/>
    </xf>
    <xf numFmtId="165" fontId="4" fillId="10" borderId="6" xfId="0" applyNumberFormat="1" applyFont="1" applyFill="1" applyBorder="1" applyAlignment="1">
      <alignment horizontal="center"/>
    </xf>
    <xf numFmtId="165" fontId="0" fillId="0" borderId="14" xfId="0" applyNumberFormat="1" applyFill="1" applyBorder="1" applyAlignment="1" applyProtection="1">
      <alignment horizontal="center"/>
      <protection locked="0"/>
    </xf>
    <xf numFmtId="0" fontId="10" fillId="6" borderId="0" xfId="0" applyFont="1" applyFill="1" applyBorder="1"/>
    <xf numFmtId="0" fontId="11" fillId="6" borderId="0" xfId="0" applyFont="1" applyFill="1" applyBorder="1" applyAlignment="1" applyProtection="1">
      <alignment horizontal="center" vertical="center"/>
      <protection locked="0"/>
    </xf>
    <xf numFmtId="0" fontId="11" fillId="6" borderId="0" xfId="0" applyFont="1" applyFill="1" applyBorder="1"/>
    <xf numFmtId="0" fontId="10" fillId="6" borderId="0" xfId="0" applyFont="1" applyFill="1"/>
    <xf numFmtId="0" fontId="3" fillId="6" borderId="28" xfId="0" applyFont="1" applyFill="1" applyBorder="1" applyAlignment="1" applyProtection="1">
      <alignment horizontal="center" vertical="center"/>
    </xf>
    <xf numFmtId="0" fontId="3" fillId="6" borderId="27" xfId="0" applyFont="1" applyFill="1" applyBorder="1" applyProtection="1"/>
    <xf numFmtId="0" fontId="3" fillId="6" borderId="29" xfId="0" applyFont="1" applyFill="1" applyBorder="1" applyProtection="1"/>
    <xf numFmtId="0" fontId="3" fillId="6" borderId="30" xfId="0" applyFont="1" applyFill="1" applyBorder="1" applyAlignment="1" applyProtection="1">
      <alignment horizontal="center" vertical="center" wrapText="1"/>
    </xf>
    <xf numFmtId="9" fontId="0" fillId="0" borderId="31" xfId="0" applyNumberFormat="1" applyFont="1" applyBorder="1" applyAlignment="1" applyProtection="1">
      <alignment horizontal="center" vertical="center"/>
      <protection locked="0"/>
    </xf>
    <xf numFmtId="9" fontId="0" fillId="0" borderId="32" xfId="0" applyNumberFormat="1" applyFont="1" applyFill="1" applyBorder="1" applyAlignment="1" applyProtection="1">
      <alignment horizontal="center" vertical="center"/>
      <protection locked="0"/>
    </xf>
    <xf numFmtId="0" fontId="0" fillId="6" borderId="0" xfId="0" applyFill="1"/>
    <xf numFmtId="0" fontId="6" fillId="6" borderId="0" xfId="0" applyFont="1" applyFill="1"/>
    <xf numFmtId="9" fontId="3" fillId="6" borderId="0" xfId="0" applyNumberFormat="1" applyFont="1" applyFill="1" applyAlignment="1">
      <alignment horizontal="center"/>
    </xf>
    <xf numFmtId="0" fontId="3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horizontal="center" vertical="center"/>
      <protection locked="0"/>
    </xf>
    <xf numFmtId="0" fontId="0" fillId="6" borderId="22" xfId="0" applyFont="1" applyFill="1" applyBorder="1" applyProtection="1">
      <protection locked="0"/>
    </xf>
    <xf numFmtId="0" fontId="6" fillId="6" borderId="0" xfId="0" applyFont="1" applyFill="1" applyAlignment="1">
      <alignment horizontal="left" vertical="center" wrapText="1"/>
    </xf>
    <xf numFmtId="0" fontId="0" fillId="6" borderId="0" xfId="0" applyFill="1" applyProtection="1"/>
    <xf numFmtId="166" fontId="0" fillId="0" borderId="5" xfId="0" applyNumberFormat="1" applyFont="1" applyFill="1" applyBorder="1" applyAlignment="1" applyProtection="1">
      <alignment horizontal="center" vertical="center"/>
      <protection locked="0"/>
    </xf>
    <xf numFmtId="166" fontId="0" fillId="0" borderId="16" xfId="0" applyNumberFormat="1" applyFont="1" applyFill="1" applyBorder="1" applyAlignment="1" applyProtection="1">
      <alignment horizontal="right" vertical="center"/>
      <protection locked="0"/>
    </xf>
    <xf numFmtId="166" fontId="0" fillId="0" borderId="5" xfId="0" applyNumberFormat="1" applyFont="1" applyFill="1" applyBorder="1" applyAlignment="1" applyProtection="1">
      <alignment horizontal="right" vertical="center"/>
      <protection locked="0"/>
    </xf>
    <xf numFmtId="166" fontId="9" fillId="6" borderId="9" xfId="0" applyNumberFormat="1" applyFont="1" applyFill="1" applyBorder="1"/>
    <xf numFmtId="9" fontId="0" fillId="0" borderId="14" xfId="2" applyFont="1" applyFill="1" applyBorder="1"/>
    <xf numFmtId="9" fontId="0" fillId="0" borderId="1" xfId="2" applyFont="1" applyFill="1" applyBorder="1"/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6" fillId="6" borderId="0" xfId="0" applyFont="1" applyFill="1" applyAlignment="1">
      <alignment horizontal="center" vertical="center" wrapText="1"/>
    </xf>
    <xf numFmtId="0" fontId="10" fillId="6" borderId="0" xfId="0" applyFont="1" applyFill="1" applyBorder="1" applyAlignment="1" applyProtection="1">
      <alignment horizontal="center"/>
      <protection locked="0"/>
    </xf>
    <xf numFmtId="0" fontId="10" fillId="6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4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6" borderId="8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16" fontId="0" fillId="6" borderId="1" xfId="0" applyNumberForma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/>
    </xf>
    <xf numFmtId="0" fontId="3" fillId="6" borderId="3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/>
    </xf>
    <xf numFmtId="0" fontId="0" fillId="6" borderId="3" xfId="0" applyFill="1" applyBorder="1" applyAlignment="1" applyProtection="1">
      <alignment horizontal="center"/>
    </xf>
    <xf numFmtId="0" fontId="0" fillId="6" borderId="11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9" fontId="0" fillId="7" borderId="12" xfId="2" applyNumberFormat="1" applyFont="1" applyFill="1" applyBorder="1" applyAlignment="1">
      <alignment horizontal="center" vertical="center"/>
    </xf>
    <xf numFmtId="9" fontId="0" fillId="7" borderId="14" xfId="2" applyNumberFormat="1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165" fontId="0" fillId="10" borderId="6" xfId="2" applyNumberFormat="1" applyFont="1" applyFill="1" applyBorder="1" applyAlignment="1">
      <alignment horizontal="center" vertical="center"/>
    </xf>
    <xf numFmtId="165" fontId="0" fillId="10" borderId="14" xfId="2" applyNumberFormat="1" applyFont="1" applyFill="1" applyBorder="1" applyAlignment="1">
      <alignment horizontal="center" vertical="center"/>
    </xf>
    <xf numFmtId="9" fontId="0" fillId="10" borderId="6" xfId="2" applyFont="1" applyFill="1" applyBorder="1" applyAlignment="1">
      <alignment horizontal="center" vertical="center"/>
    </xf>
    <xf numFmtId="9" fontId="0" fillId="10" borderId="14" xfId="2" applyFont="1" applyFill="1" applyBorder="1" applyAlignment="1">
      <alignment horizontal="center" vertical="center"/>
    </xf>
    <xf numFmtId="9" fontId="0" fillId="3" borderId="6" xfId="2" applyNumberFormat="1" applyFont="1" applyFill="1" applyBorder="1" applyAlignment="1">
      <alignment horizontal="center" vertical="center"/>
    </xf>
    <xf numFmtId="9" fontId="0" fillId="3" borderId="14" xfId="2" applyNumberFormat="1" applyFont="1" applyFill="1" applyBorder="1" applyAlignment="1">
      <alignment horizontal="center" vertical="center"/>
    </xf>
    <xf numFmtId="9" fontId="0" fillId="5" borderId="6" xfId="2" applyNumberFormat="1" applyFont="1" applyFill="1" applyBorder="1" applyAlignment="1">
      <alignment horizontal="center" vertical="center"/>
    </xf>
    <xf numFmtId="9" fontId="0" fillId="5" borderId="14" xfId="2" applyNumberFormat="1" applyFont="1" applyFill="1" applyBorder="1" applyAlignment="1">
      <alignment horizontal="center" vertical="center"/>
    </xf>
    <xf numFmtId="9" fontId="0" fillId="7" borderId="3" xfId="2" applyNumberFormat="1" applyFont="1" applyFill="1" applyBorder="1" applyAlignment="1">
      <alignment horizontal="center" vertical="center"/>
    </xf>
    <xf numFmtId="9" fontId="0" fillId="7" borderId="1" xfId="2" applyNumberFormat="1" applyFont="1" applyFill="1" applyBorder="1" applyAlignment="1">
      <alignment horizontal="center" vertical="center"/>
    </xf>
    <xf numFmtId="9" fontId="0" fillId="8" borderId="6" xfId="2" applyFont="1" applyFill="1" applyBorder="1" applyAlignment="1">
      <alignment horizontal="center" vertical="center"/>
    </xf>
    <xf numFmtId="9" fontId="0" fillId="8" borderId="14" xfId="2" applyFont="1" applyFill="1" applyBorder="1" applyAlignment="1">
      <alignment horizontal="center" vertical="center"/>
    </xf>
    <xf numFmtId="9" fontId="0" fillId="4" borderId="6" xfId="2" applyNumberFormat="1" applyFont="1" applyFill="1" applyBorder="1" applyAlignment="1">
      <alignment horizontal="center" vertical="center"/>
    </xf>
    <xf numFmtId="9" fontId="0" fillId="4" borderId="14" xfId="2" applyNumberFormat="1" applyFont="1" applyFill="1" applyBorder="1" applyAlignment="1">
      <alignment horizontal="center" vertical="center"/>
    </xf>
    <xf numFmtId="9" fontId="0" fillId="9" borderId="6" xfId="2" applyNumberFormat="1" applyFont="1" applyFill="1" applyBorder="1" applyAlignment="1">
      <alignment horizontal="center" vertical="center"/>
    </xf>
    <xf numFmtId="9" fontId="0" fillId="9" borderId="14" xfId="2" applyNumberFormat="1" applyFont="1" applyFill="1" applyBorder="1" applyAlignment="1">
      <alignment horizontal="center" vertical="center"/>
    </xf>
    <xf numFmtId="9" fontId="0" fillId="2" borderId="6" xfId="2" applyNumberFormat="1" applyFont="1" applyFill="1" applyBorder="1" applyAlignment="1">
      <alignment horizontal="center" vertical="center"/>
    </xf>
    <xf numFmtId="9" fontId="0" fillId="2" borderId="10" xfId="2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/>
    </xf>
    <xf numFmtId="0" fontId="0" fillId="6" borderId="9" xfId="0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6" borderId="23" xfId="0" applyFont="1" applyFill="1" applyBorder="1" applyAlignment="1" applyProtection="1">
      <alignment horizontal="right" vertical="center"/>
      <protection locked="0"/>
    </xf>
    <xf numFmtId="0" fontId="9" fillId="6" borderId="24" xfId="0" applyFont="1" applyFill="1" applyBorder="1" applyAlignment="1" applyProtection="1">
      <alignment horizontal="right" vertical="center"/>
      <protection locked="0"/>
    </xf>
    <xf numFmtId="0" fontId="9" fillId="6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12" dropStyle="combo" dx="16" fmlaLink="$D$50" fmlaRange="$C$50:$C$61" noThreeD="1" sel="8" val="0"/>
</file>

<file path=xl/ctrlProps/ctrlProp2.xml><?xml version="1.0" encoding="utf-8"?>
<formControlPr xmlns="http://schemas.microsoft.com/office/spreadsheetml/2009/9/main" objectType="Drop" dropLines="12" dropStyle="combo" dx="16" fmlaLink="$D$50" fmlaRange="$C$50:$C$61" noThreeD="1" sel="8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22860</xdr:rowOff>
        </xdr:from>
        <xdr:to>
          <xdr:col>2</xdr:col>
          <xdr:colOff>800100</xdr:colOff>
          <xdr:row>15</xdr:row>
          <xdr:rowOff>0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190500</xdr:rowOff>
        </xdr:from>
        <xdr:to>
          <xdr:col>2</xdr:col>
          <xdr:colOff>2019300</xdr:colOff>
          <xdr:row>14</xdr:row>
          <xdr:rowOff>182880</xdr:rowOff>
        </xdr:to>
        <xdr:sp macro="" textlink="">
          <xdr:nvSpPr>
            <xdr:cNvPr id="1037" name="Drop Dow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77;&#1082;&#1089;&#1077;&#1081;/YandexDisk/&#1054;&#1081;-&#1051;&#1080;(&#1085;&#1086;&#1074;&#1072;&#1103;)/&#1054;&#1081;-&#1051;&#1080;/&#1042;%20&#1056;&#1040;&#1041;&#1054;&#1058;&#1045;/&#1060;&#1048;&#1058;&#1054;&#1041;&#1048;&#1054;&#1058;&#1048;&#1050;&#1057;/&#1044;&#1086;&#1082;&#1091;&#1084;&#1077;&#1085;&#1090;&#1099;%20&#1076;&#1083;&#1103;%20&#1082;&#1083;&#1080;&#1077;&#1085;&#1090;&#1072;/&#1052;&#1086;&#1090;&#1080;&#1074;&#1072;&#1094;&#1080;&#1103;/C&#1093;&#1077;&#1084;&#1072;%20&#1088;&#1072;&#1089;&#1095;&#1077;&#1090;&#1072;%20&#1084;&#1086;&#1090;&#1080;&#1074;&#1072;&#1094;&#1080;%20&#1060;&#1080;&#1090;&#1086;&#1073;&#1080;&#1086;&#1090;&#1080;&#1082;&#1089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на год"/>
      <sheetName val="План продаж МП-март"/>
      <sheetName val="План продаж ТП"/>
      <sheetName val="Мотивация МП"/>
      <sheetName val="Лист4"/>
      <sheetName val="Мотивация КД"/>
      <sheetName val="Лист нарушений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Да</v>
          </cell>
        </row>
        <row r="3">
          <cell r="A3" t="str">
            <v>Нет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S43"/>
  <sheetViews>
    <sheetView tabSelected="1" zoomScale="70" zoomScaleNormal="70" zoomScalePageLayoutView="85" workbookViewId="0">
      <pane xSplit="3" ySplit="2" topLeftCell="D3" activePane="bottomRight" state="frozen"/>
      <selection pane="topRight" activeCell="D1" sqref="D1"/>
      <selection pane="bottomLeft" activeCell="A4" sqref="A4"/>
      <selection pane="bottomRight" activeCell="M29" sqref="M29"/>
    </sheetView>
  </sheetViews>
  <sheetFormatPr defaultColWidth="8.33203125" defaultRowHeight="14.4" outlineLevelCol="1" x14ac:dyDescent="0.3"/>
  <cols>
    <col min="1" max="1" width="13.88671875" customWidth="1"/>
    <col min="2" max="2" width="14.5546875" customWidth="1"/>
    <col min="3" max="3" width="6.88671875" style="2" bestFit="1" customWidth="1"/>
    <col min="4" max="4" width="11.109375" style="3" customWidth="1" outlineLevel="1"/>
    <col min="5" max="5" width="8.33203125" customWidth="1" outlineLevel="1"/>
    <col min="6" max="6" width="11.109375" style="3" customWidth="1" outlineLevel="1"/>
    <col min="7" max="7" width="8.33203125" customWidth="1" outlineLevel="1"/>
    <col min="8" max="8" width="11.109375" style="3" customWidth="1" outlineLevel="1"/>
    <col min="9" max="9" width="8.33203125" customWidth="1" outlineLevel="1"/>
    <col min="10" max="10" width="11.109375" style="3" customWidth="1" outlineLevel="1"/>
    <col min="11" max="11" width="8.33203125" customWidth="1" outlineLevel="1"/>
    <col min="12" max="12" width="11.109375" style="3" customWidth="1" outlineLevel="1"/>
    <col min="13" max="13" width="8.33203125" customWidth="1" outlineLevel="1"/>
    <col min="14" max="14" width="11.109375" style="3" customWidth="1"/>
    <col min="15" max="15" width="8.33203125" customWidth="1"/>
    <col min="16" max="16" width="11.109375" customWidth="1" outlineLevel="1"/>
    <col min="17" max="17" width="8.33203125" customWidth="1" outlineLevel="1"/>
    <col min="18" max="18" width="12.44140625" customWidth="1" outlineLevel="1"/>
    <col min="19" max="19" width="8.33203125" customWidth="1" outlineLevel="1"/>
    <col min="20" max="20" width="12.44140625" customWidth="1" outlineLevel="1"/>
    <col min="21" max="21" width="8.33203125" customWidth="1" outlineLevel="1"/>
    <col min="22" max="22" width="12.44140625" customWidth="1" outlineLevel="1"/>
    <col min="23" max="23" width="8.33203125" customWidth="1" outlineLevel="1"/>
    <col min="24" max="24" width="12.44140625" customWidth="1" outlineLevel="1"/>
    <col min="25" max="25" width="8.33203125" customWidth="1" outlineLevel="1"/>
    <col min="26" max="26" width="12.44140625" customWidth="1"/>
    <col min="27" max="27" width="8.33203125" customWidth="1"/>
    <col min="28" max="28" width="12.44140625" customWidth="1" outlineLevel="1"/>
    <col min="29" max="29" width="8.33203125" customWidth="1" outlineLevel="1"/>
    <col min="30" max="30" width="12.44140625" customWidth="1" outlineLevel="1"/>
    <col min="31" max="31" width="8.33203125" customWidth="1" outlineLevel="1"/>
    <col min="32" max="32" width="12.44140625" customWidth="1" outlineLevel="1"/>
    <col min="33" max="33" width="8.33203125" customWidth="1" outlineLevel="1"/>
    <col min="34" max="34" width="12.44140625" customWidth="1" outlineLevel="1"/>
    <col min="35" max="35" width="8.33203125" customWidth="1" outlineLevel="1"/>
    <col min="36" max="36" width="12.44140625" customWidth="1" outlineLevel="1"/>
    <col min="37" max="37" width="8.33203125" customWidth="1" outlineLevel="1"/>
    <col min="38" max="38" width="12.44140625" customWidth="1"/>
    <col min="39" max="39" width="8.33203125" customWidth="1"/>
    <col min="40" max="40" width="12.44140625" customWidth="1" outlineLevel="1"/>
    <col min="41" max="41" width="8.33203125" customWidth="1" outlineLevel="1"/>
    <col min="42" max="42" width="12.44140625" customWidth="1" outlineLevel="1"/>
    <col min="43" max="43" width="8.33203125" customWidth="1" outlineLevel="1"/>
    <col min="44" max="44" width="12.44140625" customWidth="1" outlineLevel="1"/>
    <col min="45" max="45" width="8.33203125" customWidth="1" outlineLevel="1"/>
    <col min="46" max="46" width="12.44140625" customWidth="1" outlineLevel="1"/>
    <col min="47" max="47" width="8.33203125" customWidth="1" outlineLevel="1"/>
    <col min="48" max="48" width="12.44140625" customWidth="1" outlineLevel="1"/>
    <col min="49" max="49" width="8.33203125" customWidth="1" outlineLevel="1"/>
    <col min="50" max="50" width="12.44140625" customWidth="1"/>
    <col min="51" max="51" width="8.33203125" customWidth="1"/>
    <col min="52" max="52" width="12.44140625" customWidth="1" outlineLevel="1"/>
    <col min="53" max="53" width="8.33203125" customWidth="1" outlineLevel="1"/>
    <col min="54" max="54" width="12.44140625" customWidth="1" outlineLevel="1"/>
    <col min="55" max="55" width="8.33203125" customWidth="1" outlineLevel="1"/>
    <col min="56" max="56" width="12.44140625" customWidth="1" outlineLevel="1"/>
    <col min="57" max="57" width="8.33203125" customWidth="1" outlineLevel="1"/>
    <col min="58" max="58" width="12.44140625" customWidth="1" outlineLevel="1"/>
    <col min="59" max="59" width="8.33203125" customWidth="1" outlineLevel="1"/>
    <col min="60" max="60" width="12.44140625" customWidth="1" outlineLevel="1"/>
    <col min="61" max="61" width="8.33203125" customWidth="1" outlineLevel="1"/>
    <col min="62" max="62" width="12.44140625" customWidth="1"/>
    <col min="63" max="63" width="8.33203125" customWidth="1"/>
    <col min="64" max="64" width="12.44140625" customWidth="1" outlineLevel="1"/>
    <col min="65" max="65" width="8.33203125" customWidth="1" outlineLevel="1"/>
    <col min="66" max="66" width="12.44140625" customWidth="1" outlineLevel="1"/>
    <col min="67" max="67" width="8.33203125" customWidth="1" outlineLevel="1"/>
    <col min="68" max="68" width="12.44140625" customWidth="1" outlineLevel="1"/>
    <col min="69" max="69" width="8.33203125" customWidth="1" outlineLevel="1"/>
    <col min="70" max="70" width="12.44140625" customWidth="1" outlineLevel="1"/>
    <col min="71" max="71" width="8.33203125" customWidth="1" outlineLevel="1"/>
    <col min="72" max="72" width="12.44140625" customWidth="1" outlineLevel="1"/>
    <col min="73" max="73" width="8.33203125" customWidth="1" outlineLevel="1"/>
    <col min="74" max="74" width="12.44140625" customWidth="1"/>
    <col min="75" max="75" width="8.33203125" customWidth="1"/>
  </cols>
  <sheetData>
    <row r="1" spans="1:75" x14ac:dyDescent="0.3">
      <c r="A1" s="116"/>
      <c r="B1" s="109" t="s">
        <v>0</v>
      </c>
      <c r="C1" s="109"/>
      <c r="D1" s="110" t="str">
        <f ca="1">CONCATENATE("неделя ",'Входные данные  '!$H$50)</f>
        <v>неделя 31</v>
      </c>
      <c r="E1" s="110"/>
      <c r="F1" s="110"/>
      <c r="G1" s="110"/>
      <c r="H1" s="110"/>
      <c r="I1" s="110"/>
      <c r="J1" s="110"/>
      <c r="K1" s="110"/>
      <c r="L1" s="110"/>
      <c r="M1" s="110"/>
      <c r="N1" s="107" t="str">
        <f ca="1">CONCATENATE("итого ",D1)</f>
        <v>итого неделя 31</v>
      </c>
      <c r="O1" s="107"/>
      <c r="P1" s="110" t="str">
        <f ca="1">CONCATENATE("неделя ",'Входные данные  '!$H$50+1)</f>
        <v>неделя 32</v>
      </c>
      <c r="Q1" s="110"/>
      <c r="R1" s="110"/>
      <c r="S1" s="110"/>
      <c r="T1" s="110"/>
      <c r="U1" s="110"/>
      <c r="V1" s="110"/>
      <c r="W1" s="110"/>
      <c r="X1" s="110"/>
      <c r="Y1" s="110"/>
      <c r="Z1" s="107" t="str">
        <f ca="1">CONCATENATE("итого ",P1)</f>
        <v>итого неделя 32</v>
      </c>
      <c r="AA1" s="107"/>
      <c r="AB1" s="110" t="str">
        <f ca="1">CONCATENATE("неделя ",'Входные данные  '!$H$50+2)</f>
        <v>неделя 33</v>
      </c>
      <c r="AC1" s="110"/>
      <c r="AD1" s="110"/>
      <c r="AE1" s="110"/>
      <c r="AF1" s="110"/>
      <c r="AG1" s="110"/>
      <c r="AH1" s="110"/>
      <c r="AI1" s="110"/>
      <c r="AJ1" s="110"/>
      <c r="AK1" s="110"/>
      <c r="AL1" s="107" t="str">
        <f ca="1">CONCATENATE("итого ",AB1)</f>
        <v>итого неделя 33</v>
      </c>
      <c r="AM1" s="107"/>
      <c r="AN1" s="110" t="str">
        <f ca="1">CONCATENATE("неделя ",'Входные данные  '!$H$50+3)</f>
        <v>неделя 34</v>
      </c>
      <c r="AO1" s="110"/>
      <c r="AP1" s="110"/>
      <c r="AQ1" s="110"/>
      <c r="AR1" s="110"/>
      <c r="AS1" s="110"/>
      <c r="AT1" s="110"/>
      <c r="AU1" s="110"/>
      <c r="AV1" s="110"/>
      <c r="AW1" s="110"/>
      <c r="AX1" s="107" t="str">
        <f ca="1">CONCATENATE("итого ",AN1)</f>
        <v>итого неделя 34</v>
      </c>
      <c r="AY1" s="107"/>
      <c r="AZ1" s="110" t="str">
        <f ca="1">CONCATENATE("неделя ",'Входные данные  '!$H$50+4)</f>
        <v>неделя 35</v>
      </c>
      <c r="BA1" s="110"/>
      <c r="BB1" s="110"/>
      <c r="BC1" s="110"/>
      <c r="BD1" s="110"/>
      <c r="BE1" s="110"/>
      <c r="BF1" s="110"/>
      <c r="BG1" s="110"/>
      <c r="BH1" s="110"/>
      <c r="BI1" s="110"/>
      <c r="BJ1" s="107" t="str">
        <f ca="1">CONCATENATE("итого ",AZ1)</f>
        <v>итого неделя 35</v>
      </c>
      <c r="BK1" s="107"/>
      <c r="BL1" s="110" t="str">
        <f ca="1">CONCATENATE("неделя ",'Входные данные  '!$H$50+5)</f>
        <v>неделя 36</v>
      </c>
      <c r="BM1" s="110"/>
      <c r="BN1" s="110"/>
      <c r="BO1" s="110"/>
      <c r="BP1" s="110"/>
      <c r="BQ1" s="110"/>
      <c r="BR1" s="110"/>
      <c r="BS1" s="110"/>
      <c r="BT1" s="110"/>
      <c r="BU1" s="110"/>
      <c r="BV1" s="107" t="str">
        <f ca="1">CONCATENATE("итого ",BL1)</f>
        <v>итого неделя 36</v>
      </c>
      <c r="BW1" s="137"/>
    </row>
    <row r="2" spans="1:75" x14ac:dyDescent="0.3">
      <c r="A2" s="117"/>
      <c r="B2" s="106" t="s">
        <v>1</v>
      </c>
      <c r="C2" s="106"/>
      <c r="D2" s="104" t="str">
        <f ca="1">IF(D3="","",CONCATENATE("1 ",'Входные данные  '!$C$15))</f>
        <v/>
      </c>
      <c r="E2" s="105"/>
      <c r="F2" s="104" t="str">
        <f ca="1">IF(F3="","",IF(D2="",CONCATENATE("1 ",'Входные данные  '!$C$15),D2+1))</f>
        <v/>
      </c>
      <c r="G2" s="105"/>
      <c r="H2" s="104" t="str">
        <f ca="1">IF(H3="","",IF(F2="",CONCATENATE("1 ",'Входные данные  '!$C$15),F2+1))</f>
        <v>1 август</v>
      </c>
      <c r="I2" s="105"/>
      <c r="J2" s="104">
        <f ca="1">IF(J3="","",IF(H2="",CONCATENATE("1 ",'Входные данные  '!$C$15),H2+1))</f>
        <v>43314</v>
      </c>
      <c r="K2" s="105"/>
      <c r="L2" s="104">
        <f ca="1">IF(L3="","",IF(J2="",CONCATENATE("1 ",'Входные данные  '!$C$15),J2+1))</f>
        <v>43315</v>
      </c>
      <c r="M2" s="105"/>
      <c r="N2" s="108"/>
      <c r="O2" s="108" t="s">
        <v>2</v>
      </c>
      <c r="P2" s="104">
        <f ca="1">IF(L2="",IF('Входные данные  '!$H$51=6,CONCATENATE(3," ",'Входные данные  '!$C$15),CONCATENATE(2," ",'Входные данные  '!$C$15)),L2+3)</f>
        <v>43318</v>
      </c>
      <c r="Q2" s="105"/>
      <c r="R2" s="104">
        <f ca="1">P2+1</f>
        <v>43319</v>
      </c>
      <c r="S2" s="105"/>
      <c r="T2" s="104">
        <f ca="1">R2+1</f>
        <v>43320</v>
      </c>
      <c r="U2" s="105"/>
      <c r="V2" s="104">
        <f ca="1">T2+1</f>
        <v>43321</v>
      </c>
      <c r="W2" s="105"/>
      <c r="X2" s="104">
        <f ca="1">V2+1</f>
        <v>43322</v>
      </c>
      <c r="Y2" s="105"/>
      <c r="Z2" s="108"/>
      <c r="AA2" s="108" t="s">
        <v>2</v>
      </c>
      <c r="AB2" s="104">
        <f ca="1">X2+3</f>
        <v>43325</v>
      </c>
      <c r="AC2" s="105"/>
      <c r="AD2" s="104">
        <f ca="1">AB2+1</f>
        <v>43326</v>
      </c>
      <c r="AE2" s="105"/>
      <c r="AF2" s="104">
        <f ca="1">AD2+1</f>
        <v>43327</v>
      </c>
      <c r="AG2" s="105"/>
      <c r="AH2" s="104">
        <f ca="1">AF2+1</f>
        <v>43328</v>
      </c>
      <c r="AI2" s="105"/>
      <c r="AJ2" s="104">
        <f ca="1">AH2+1</f>
        <v>43329</v>
      </c>
      <c r="AK2" s="105"/>
      <c r="AL2" s="108"/>
      <c r="AM2" s="108" t="s">
        <v>2</v>
      </c>
      <c r="AN2" s="104">
        <f ca="1">AJ2+3</f>
        <v>43332</v>
      </c>
      <c r="AO2" s="105"/>
      <c r="AP2" s="104">
        <f ca="1">AN2+1</f>
        <v>43333</v>
      </c>
      <c r="AQ2" s="105"/>
      <c r="AR2" s="104">
        <f ca="1">AP2+1</f>
        <v>43334</v>
      </c>
      <c r="AS2" s="105"/>
      <c r="AT2" s="104">
        <f ca="1">AR2+1</f>
        <v>43335</v>
      </c>
      <c r="AU2" s="105"/>
      <c r="AV2" s="104">
        <f ca="1">AT2+1</f>
        <v>43336</v>
      </c>
      <c r="AW2" s="105"/>
      <c r="AX2" s="108"/>
      <c r="AY2" s="108" t="s">
        <v>2</v>
      </c>
      <c r="AZ2" s="104">
        <f ca="1">IFERROR(IF(MONTH(AV2+3)='Входные данные  '!$D$50,AV2+3,""),"")</f>
        <v>43339</v>
      </c>
      <c r="BA2" s="105"/>
      <c r="BB2" s="104">
        <f ca="1">IFERROR(IF(MONTH(AZ2+1)='Входные данные  '!$D$50,AZ2+1,""),"")</f>
        <v>43340</v>
      </c>
      <c r="BC2" s="105"/>
      <c r="BD2" s="104">
        <f ca="1">IFERROR(IF(MONTH(BB2+1)='Входные данные  '!$D$50,BB2+1,""),"")</f>
        <v>43341</v>
      </c>
      <c r="BE2" s="105"/>
      <c r="BF2" s="104">
        <f ca="1">IFERROR(IF(MONTH(BD2+1)='Входные данные  '!$D$50,BD2+1,""),"")</f>
        <v>43342</v>
      </c>
      <c r="BG2" s="105"/>
      <c r="BH2" s="104">
        <f ca="1">IFERROR(IF(MONTH(BF2+1)='Входные данные  '!$D$50,BF2+1,""),"")</f>
        <v>43343</v>
      </c>
      <c r="BI2" s="105"/>
      <c r="BJ2" s="108"/>
      <c r="BK2" s="108" t="s">
        <v>2</v>
      </c>
      <c r="BL2" s="104" t="str">
        <f ca="1">IFERROR(IF(MONTH(BH2+3)='Входные данные  '!$D$50,BH2+3,""),"")</f>
        <v/>
      </c>
      <c r="BM2" s="105"/>
      <c r="BN2" s="104" t="str">
        <f ca="1">IFERROR(IF(MONTH(BL2+1)='Входные данные  '!$D$50,BL2+1,""),"")</f>
        <v/>
      </c>
      <c r="BO2" s="105"/>
      <c r="BP2" s="104" t="str">
        <f ca="1">IFERROR(IF(MONTH(BN2+1)='Входные данные  '!$D$50,BN2+1,""),"")</f>
        <v/>
      </c>
      <c r="BQ2" s="105"/>
      <c r="BR2" s="104" t="str">
        <f ca="1">IFERROR(IF(MONTH(BP2+1)='Входные данные  '!$D$50,BP2+1,""),"")</f>
        <v/>
      </c>
      <c r="BS2" s="105"/>
      <c r="BT2" s="104" t="str">
        <f ca="1">IFERROR(IF(MONTH(BR2+1)='Входные данные  '!$D$50,BR2+1,""),"")</f>
        <v/>
      </c>
      <c r="BU2" s="105"/>
      <c r="BV2" s="108"/>
      <c r="BW2" s="138" t="s">
        <v>2</v>
      </c>
    </row>
    <row r="3" spans="1:75" ht="15" thickBot="1" x14ac:dyDescent="0.35">
      <c r="A3" s="118"/>
      <c r="B3" s="65" t="s">
        <v>3</v>
      </c>
      <c r="C3" s="65"/>
      <c r="D3" s="101" t="str">
        <f ca="1">IF('Входные данные  '!$H$51=1,"пн","")</f>
        <v/>
      </c>
      <c r="E3" s="101"/>
      <c r="F3" s="101" t="str">
        <f ca="1">IF('Входные данные  '!$H$51=2,"вт",IF(D3="","","вт"))</f>
        <v/>
      </c>
      <c r="G3" s="101"/>
      <c r="H3" s="101" t="str">
        <f ca="1">IF('Входные данные  '!$H$51=3,"ср",IF(F3="","","ср"))</f>
        <v>ср</v>
      </c>
      <c r="I3" s="101"/>
      <c r="J3" s="101" t="str">
        <f ca="1">IF('Входные данные  '!$H$51=4,"чт",IF(H3="","","чт"))</f>
        <v>чт</v>
      </c>
      <c r="K3" s="101"/>
      <c r="L3" s="101" t="str">
        <f ca="1">IF('Входные данные  '!$H$51=5,"пт",IF(J3="","","пт"))</f>
        <v>пт</v>
      </c>
      <c r="M3" s="101"/>
      <c r="N3" s="101"/>
      <c r="O3" s="101"/>
      <c r="P3" s="102" t="str">
        <f ca="1">IF(P2="","","пн")</f>
        <v>пн</v>
      </c>
      <c r="Q3" s="103"/>
      <c r="R3" s="102" t="str">
        <f ca="1">IF(R2="","","вт")</f>
        <v>вт</v>
      </c>
      <c r="S3" s="103"/>
      <c r="T3" s="102" t="str">
        <f ca="1">IF(T2="","","ср")</f>
        <v>ср</v>
      </c>
      <c r="U3" s="103"/>
      <c r="V3" s="102" t="str">
        <f ca="1">IF(V2="","","чт")</f>
        <v>чт</v>
      </c>
      <c r="W3" s="103"/>
      <c r="X3" s="102" t="str">
        <f ca="1">IF(X2="","","пт")</f>
        <v>пт</v>
      </c>
      <c r="Y3" s="103"/>
      <c r="Z3" s="101"/>
      <c r="AA3" s="101"/>
      <c r="AB3" s="102" t="str">
        <f ca="1">IF(AB2="","","пн")</f>
        <v>пн</v>
      </c>
      <c r="AC3" s="103"/>
      <c r="AD3" s="102" t="str">
        <f ca="1">IF(AD2="","","вт")</f>
        <v>вт</v>
      </c>
      <c r="AE3" s="103"/>
      <c r="AF3" s="102" t="str">
        <f ca="1">IF(AF2="","","ср")</f>
        <v>ср</v>
      </c>
      <c r="AG3" s="103"/>
      <c r="AH3" s="102" t="str">
        <f ca="1">IF(AH2="","","чт")</f>
        <v>чт</v>
      </c>
      <c r="AI3" s="103"/>
      <c r="AJ3" s="102" t="str">
        <f ca="1">IF(AJ2="","","пт")</f>
        <v>пт</v>
      </c>
      <c r="AK3" s="103"/>
      <c r="AL3" s="101"/>
      <c r="AM3" s="101"/>
      <c r="AN3" s="102" t="str">
        <f ca="1">IF(AN2="","","пн")</f>
        <v>пн</v>
      </c>
      <c r="AO3" s="103"/>
      <c r="AP3" s="102" t="str">
        <f ca="1">IF(AP2="","","вт")</f>
        <v>вт</v>
      </c>
      <c r="AQ3" s="103"/>
      <c r="AR3" s="102" t="str">
        <f ca="1">IF(AR2="","","ср")</f>
        <v>ср</v>
      </c>
      <c r="AS3" s="103"/>
      <c r="AT3" s="102" t="str">
        <f ca="1">IF(AT2="","","чт")</f>
        <v>чт</v>
      </c>
      <c r="AU3" s="103"/>
      <c r="AV3" s="102" t="str">
        <f ca="1">IF(AV2="","","пт")</f>
        <v>пт</v>
      </c>
      <c r="AW3" s="103"/>
      <c r="AX3" s="101"/>
      <c r="AY3" s="101"/>
      <c r="AZ3" s="102" t="str">
        <f ca="1">IF(AZ2="","","пн")</f>
        <v>пн</v>
      </c>
      <c r="BA3" s="103"/>
      <c r="BB3" s="102" t="str">
        <f ca="1">IF(BB2="","","вт")</f>
        <v>вт</v>
      </c>
      <c r="BC3" s="103"/>
      <c r="BD3" s="102" t="str">
        <f ca="1">IF(BD2="","","ср")</f>
        <v>ср</v>
      </c>
      <c r="BE3" s="103"/>
      <c r="BF3" s="102" t="str">
        <f ca="1">IF(BF2="","","чт")</f>
        <v>чт</v>
      </c>
      <c r="BG3" s="103"/>
      <c r="BH3" s="102" t="str">
        <f ca="1">IF(BH2="","","пт")</f>
        <v>пт</v>
      </c>
      <c r="BI3" s="103"/>
      <c r="BJ3" s="101"/>
      <c r="BK3" s="101"/>
      <c r="BL3" s="102" t="str">
        <f ca="1">IF(BL2="","","пн")</f>
        <v/>
      </c>
      <c r="BM3" s="103"/>
      <c r="BN3" s="102" t="str">
        <f ca="1">IF(BN2="","","вт")</f>
        <v/>
      </c>
      <c r="BO3" s="103"/>
      <c r="BP3" s="102" t="str">
        <f ca="1">IF(BP2="","","ср")</f>
        <v/>
      </c>
      <c r="BQ3" s="103"/>
      <c r="BR3" s="102" t="str">
        <f ca="1">IF(BR2="","","чт")</f>
        <v/>
      </c>
      <c r="BS3" s="103"/>
      <c r="BT3" s="102" t="str">
        <f ca="1">IF(BT2="","","пт")</f>
        <v/>
      </c>
      <c r="BU3" s="103"/>
      <c r="BV3" s="101"/>
      <c r="BW3" s="139"/>
    </row>
    <row r="4" spans="1:75" ht="15.75" customHeight="1" x14ac:dyDescent="0.3">
      <c r="A4" s="111" t="str">
        <f>IF('Входные данные  '!H3&gt;0,'Входные данные  '!G3,"")</f>
        <v/>
      </c>
      <c r="B4" s="142" t="str">
        <f>'Входные данные  '!$C$3</f>
        <v>Каспи (минуты)</v>
      </c>
      <c r="C4" s="34" t="s">
        <v>4</v>
      </c>
      <c r="D4" s="39" t="str">
        <f ca="1">IF(D$3="","",IF($A$4="","",'Входные данные  '!$D$3/'Входные данные  '!$H$52/'Входные данные  '!$H$53))</f>
        <v/>
      </c>
      <c r="E4" s="114" t="str">
        <f ca="1">IFERROR(D5/D4,"")</f>
        <v/>
      </c>
      <c r="F4" s="39" t="str">
        <f ca="1">IF(F$3="","",IF($A$4="","",'Входные данные  '!$D$3/'Входные данные  '!$H$52/'Входные данные  '!$H$53))</f>
        <v/>
      </c>
      <c r="G4" s="114" t="str">
        <f ca="1">IFERROR(F5/F4,"")</f>
        <v/>
      </c>
      <c r="H4" s="39" t="str">
        <f ca="1">IF(H$3="","",IF($A$4="","",'Входные данные  '!$D$3/'Входные данные  '!$H$52/'Входные данные  '!$H$53))</f>
        <v/>
      </c>
      <c r="I4" s="114" t="str">
        <f ca="1">IFERROR(H5/H4,"")</f>
        <v/>
      </c>
      <c r="J4" s="39" t="str">
        <f ca="1">IF(J$3="","",IF($A$4="","",'Входные данные  '!$D$3/'Входные данные  '!$H$52/'Входные данные  '!$H$53))</f>
        <v/>
      </c>
      <c r="K4" s="114" t="str">
        <f ca="1">IFERROR(J5/J4,"")</f>
        <v/>
      </c>
      <c r="L4" s="39" t="str">
        <f ca="1">IF(L$3="","",IF($A$4="","",'Входные данные  '!$D$3/'Входные данные  '!$H$52/'Входные данные  '!$H$53))</f>
        <v/>
      </c>
      <c r="M4" s="114" t="str">
        <f ca="1">IFERROR(L5/L4,"")</f>
        <v/>
      </c>
      <c r="N4" s="40">
        <f t="shared" ref="N4:N5" ca="1" si="0">SUM(D4,F4,H4,J4,L4)</f>
        <v>0</v>
      </c>
      <c r="O4" s="127" t="str">
        <f ca="1">IFERROR(N5/N4,"")</f>
        <v/>
      </c>
      <c r="P4" s="39" t="str">
        <f ca="1">IF(P$3="","",IF($A$4="","",'Входные данные  '!$D$3/'Входные данные  '!$H$52/'Входные данные  '!$H$53))</f>
        <v/>
      </c>
      <c r="Q4" s="114" t="str">
        <f ca="1">IFERROR(P5/P4,"")</f>
        <v/>
      </c>
      <c r="R4" s="39" t="str">
        <f ca="1">IF(R$3="","",IF($A$4="","",'Входные данные  '!$D$3/'Входные данные  '!$H$52/'Входные данные  '!$H$53))</f>
        <v/>
      </c>
      <c r="S4" s="114" t="str">
        <f ca="1">IFERROR(R5/R4,"")</f>
        <v/>
      </c>
      <c r="T4" s="39" t="str">
        <f ca="1">IF(T$3="","",IF($A$4="","",'Входные данные  '!$D$3/'Входные данные  '!$H$52/'Входные данные  '!$H$53))</f>
        <v/>
      </c>
      <c r="U4" s="114" t="str">
        <f ca="1">IFERROR(T5/T4,"")</f>
        <v/>
      </c>
      <c r="V4" s="39" t="str">
        <f ca="1">IF(V$3="","",IF($A$4="","",'Входные данные  '!$D$3/'Входные данные  '!$H$52/'Входные данные  '!$H$53))</f>
        <v/>
      </c>
      <c r="W4" s="114" t="str">
        <f ca="1">IFERROR(V5/V4,"")</f>
        <v/>
      </c>
      <c r="X4" s="39" t="str">
        <f ca="1">IF(X$3="","",IF($A$4="","",'Входные данные  '!$D$3/'Входные данные  '!$H$52/'Входные данные  '!$H$53))</f>
        <v/>
      </c>
      <c r="Y4" s="114" t="str">
        <f ca="1">IFERROR(X5/X4,"")</f>
        <v/>
      </c>
      <c r="Z4" s="40">
        <f t="shared" ref="Z4:Z19" ca="1" si="1">SUM(P4,R4,T4,V4,X4)</f>
        <v>0</v>
      </c>
      <c r="AA4" s="127" t="str">
        <f ca="1">IFERROR(Z5/Z4,"")</f>
        <v/>
      </c>
      <c r="AB4" s="39" t="str">
        <f ca="1">IF(AB$3="","",IF($A$4="","",'Входные данные  '!$D$3/'Входные данные  '!$H$52/'Входные данные  '!$H$53))</f>
        <v/>
      </c>
      <c r="AC4" s="114" t="str">
        <f ca="1">IFERROR(AB5/AB4,"")</f>
        <v/>
      </c>
      <c r="AD4" s="39" t="str">
        <f ca="1">IF(AD$3="","",IF($A$4="","",'Входные данные  '!$D$3/'Входные данные  '!$H$52/'Входные данные  '!$H$53))</f>
        <v/>
      </c>
      <c r="AE4" s="114" t="str">
        <f ca="1">IFERROR(AD5/AD4,"")</f>
        <v/>
      </c>
      <c r="AF4" s="39" t="str">
        <f ca="1">IF(AF$3="","",IF($A$4="","",'Входные данные  '!$D$3/'Входные данные  '!$H$52/'Входные данные  '!$H$53))</f>
        <v/>
      </c>
      <c r="AG4" s="114" t="str">
        <f ca="1">IFERROR(AF5/AF4,"")</f>
        <v/>
      </c>
      <c r="AH4" s="39" t="str">
        <f ca="1">IF(AH$3="","",IF($A$4="","",'Входные данные  '!$D$3/'Входные данные  '!$H$52/'Входные данные  '!$H$53))</f>
        <v/>
      </c>
      <c r="AI4" s="114" t="str">
        <f ca="1">IFERROR(AH5/AH4,"")</f>
        <v/>
      </c>
      <c r="AJ4" s="39" t="str">
        <f ca="1">IF(AJ$3="","",IF($A$4="","",'Входные данные  '!$D$3/'Входные данные  '!$H$52/'Входные данные  '!$H$53))</f>
        <v/>
      </c>
      <c r="AK4" s="114" t="str">
        <f ca="1">IFERROR(AJ5/AJ4,"")</f>
        <v/>
      </c>
      <c r="AL4" s="40">
        <f t="shared" ref="AL4:AL19" ca="1" si="2">SUM(AB4,AD4,AF4,AH4,AJ4)</f>
        <v>0</v>
      </c>
      <c r="AM4" s="127" t="str">
        <f ca="1">IFERROR(AL5/AL4,"")</f>
        <v/>
      </c>
      <c r="AN4" s="39" t="str">
        <f ca="1">IF(AN$3="","",IF($A$4="","",'Входные данные  '!$D$3/'Входные данные  '!$H$52/'Входные данные  '!$H$53))</f>
        <v/>
      </c>
      <c r="AO4" s="114" t="str">
        <f ca="1">IFERROR(AN5/AN4,"")</f>
        <v/>
      </c>
      <c r="AP4" s="39" t="str">
        <f ca="1">IF(AP$3="","",IF($A$4="","",'Входные данные  '!$D$3/'Входные данные  '!$H$52/'Входные данные  '!$H$53))</f>
        <v/>
      </c>
      <c r="AQ4" s="114" t="str">
        <f ca="1">IFERROR(AP5/AP4,"")</f>
        <v/>
      </c>
      <c r="AR4" s="39" t="str">
        <f ca="1">IF(AR$3="","",IF($A$4="","",'Входные данные  '!$D$3/'Входные данные  '!$H$52/'Входные данные  '!$H$53))</f>
        <v/>
      </c>
      <c r="AS4" s="114" t="str">
        <f ca="1">IFERROR(AR5/AR4,"")</f>
        <v/>
      </c>
      <c r="AT4" s="39" t="str">
        <f ca="1">IF(AT$3="","",IF($A$4="","",'Входные данные  '!$D$3/'Входные данные  '!$H$52/'Входные данные  '!$H$53))</f>
        <v/>
      </c>
      <c r="AU4" s="114" t="str">
        <f ca="1">IFERROR(AT5/AT4,"")</f>
        <v/>
      </c>
      <c r="AV4" s="39" t="str">
        <f ca="1">IF(AV$3="","",IF($A$4="","",'Входные данные  '!$D$3/'Входные данные  '!$H$52/'Входные данные  '!$H$53))</f>
        <v/>
      </c>
      <c r="AW4" s="114" t="str">
        <f ca="1">IFERROR(AV5/AV4,"")</f>
        <v/>
      </c>
      <c r="AX4" s="40">
        <f t="shared" ref="AX4:AX19" ca="1" si="3">SUM(AN4,AP4,AR4,AT4,AV4)</f>
        <v>0</v>
      </c>
      <c r="AY4" s="127" t="str">
        <f ca="1">IFERROR(AX5/AX4,"")</f>
        <v/>
      </c>
      <c r="AZ4" s="39" t="str">
        <f ca="1">IF(AZ$3="","",IF($A$4="","",'Входные данные  '!$D$3/'Входные данные  '!$H$52/'Входные данные  '!$H$53))</f>
        <v/>
      </c>
      <c r="BA4" s="114" t="str">
        <f ca="1">IFERROR(AZ5/AZ4,"")</f>
        <v/>
      </c>
      <c r="BB4" s="39" t="str">
        <f ca="1">IF(BB$3="","",IF($A$4="","",'Входные данные  '!$D$3/'Входные данные  '!$H$52/'Входные данные  '!$H$53))</f>
        <v/>
      </c>
      <c r="BC4" s="114" t="str">
        <f ca="1">IFERROR(BB5/BB4,"")</f>
        <v/>
      </c>
      <c r="BD4" s="39" t="str">
        <f ca="1">IF(BD$3="","",IF($A$4="","",'Входные данные  '!$D$3/'Входные данные  '!$H$52/'Входные данные  '!$H$53))</f>
        <v/>
      </c>
      <c r="BE4" s="114" t="str">
        <f ca="1">IFERROR(BD5/BD4,"")</f>
        <v/>
      </c>
      <c r="BF4" s="39" t="str">
        <f ca="1">IF(BF$3="","",IF($A$4="","",'Входные данные  '!$D$3/'Входные данные  '!$H$52/'Входные данные  '!$H$53))</f>
        <v/>
      </c>
      <c r="BG4" s="114" t="str">
        <f ca="1">IFERROR(BF5/BF4,"")</f>
        <v/>
      </c>
      <c r="BH4" s="39" t="str">
        <f ca="1">IF(BH$3="","",IF($A$4="","",'Входные данные  '!$D$3/'Входные данные  '!$H$52/'Входные данные  '!$H$53))</f>
        <v/>
      </c>
      <c r="BI4" s="114" t="str">
        <f ca="1">IFERROR(BH5/BH4,"")</f>
        <v/>
      </c>
      <c r="BJ4" s="40">
        <f t="shared" ref="BJ4:BJ19" ca="1" si="4">SUM(AZ4,BB4,BD4,BF4,BH4)</f>
        <v>0</v>
      </c>
      <c r="BK4" s="127" t="str">
        <f ca="1">IFERROR(BJ5/BJ4,"")</f>
        <v/>
      </c>
      <c r="BL4" s="39" t="str">
        <f ca="1">IF(BL$3="","",IF($A$4="","",'Входные данные  '!$D$3/'Входные данные  '!$H$52/'Входные данные  '!$H$53))</f>
        <v/>
      </c>
      <c r="BM4" s="114" t="str">
        <f ca="1">IFERROR(BL5/BL4,"")</f>
        <v/>
      </c>
      <c r="BN4" s="39" t="str">
        <f ca="1">IF(BN$3="","",IF($A$4="","",'Входные данные  '!$D$3/'Входные данные  '!$H$52/'Входные данные  '!$H$53))</f>
        <v/>
      </c>
      <c r="BO4" s="114" t="str">
        <f ca="1">IFERROR(BN5/BN4,"")</f>
        <v/>
      </c>
      <c r="BP4" s="39" t="str">
        <f ca="1">IF(BP$3="","",IF($A$4="","",'Входные данные  '!$D$3/'Входные данные  '!$H$52/'Входные данные  '!$H$53))</f>
        <v/>
      </c>
      <c r="BQ4" s="114" t="str">
        <f ca="1">IFERROR(BP5/BP4,"")</f>
        <v/>
      </c>
      <c r="BR4" s="39" t="str">
        <f ca="1">IF(BR$3="","",IF($A$4="","",'Входные данные  '!$D$3/'Входные данные  '!$H$52/'Входные данные  '!$H$53))</f>
        <v/>
      </c>
      <c r="BS4" s="114" t="str">
        <f ca="1">IFERROR(BR5/BR4,"")</f>
        <v/>
      </c>
      <c r="BT4" s="39" t="str">
        <f ca="1">IF(BT$3="","",IF($A$4="","",'Входные данные  '!$D$3/'Входные данные  '!$H$52/'Входные данные  '!$H$53))</f>
        <v/>
      </c>
      <c r="BU4" s="114" t="str">
        <f ca="1">IFERROR(BT5/BT4,"")</f>
        <v/>
      </c>
      <c r="BV4" s="40">
        <f t="shared" ref="BV4:BV19" ca="1" si="5">SUM(BL4,BN4,BP4,BR4,BT4)</f>
        <v>0</v>
      </c>
      <c r="BW4" s="127" t="str">
        <f ca="1">IFERROR(BV5/BV4,"")</f>
        <v/>
      </c>
    </row>
    <row r="5" spans="1:75" x14ac:dyDescent="0.3">
      <c r="A5" s="112"/>
      <c r="B5" s="143"/>
      <c r="C5" s="35" t="s">
        <v>5</v>
      </c>
      <c r="D5" s="41"/>
      <c r="E5" s="115"/>
      <c r="F5" s="41"/>
      <c r="G5" s="115"/>
      <c r="H5" s="41"/>
      <c r="I5" s="115"/>
      <c r="J5" s="41"/>
      <c r="K5" s="115"/>
      <c r="L5" s="41"/>
      <c r="M5" s="115"/>
      <c r="N5" s="42">
        <f t="shared" si="0"/>
        <v>0</v>
      </c>
      <c r="O5" s="128"/>
      <c r="P5" s="41"/>
      <c r="Q5" s="115"/>
      <c r="R5" s="41"/>
      <c r="S5" s="115"/>
      <c r="T5" s="41"/>
      <c r="U5" s="115"/>
      <c r="V5" s="41"/>
      <c r="W5" s="115"/>
      <c r="X5" s="41"/>
      <c r="Y5" s="115"/>
      <c r="Z5" s="42">
        <f t="shared" si="1"/>
        <v>0</v>
      </c>
      <c r="AA5" s="128"/>
      <c r="AB5" s="41"/>
      <c r="AC5" s="115"/>
      <c r="AD5" s="41"/>
      <c r="AE5" s="115"/>
      <c r="AF5" s="41"/>
      <c r="AG5" s="115"/>
      <c r="AH5" s="41"/>
      <c r="AI5" s="115"/>
      <c r="AJ5" s="41"/>
      <c r="AK5" s="115"/>
      <c r="AL5" s="42">
        <f t="shared" si="2"/>
        <v>0</v>
      </c>
      <c r="AM5" s="128"/>
      <c r="AN5" s="41"/>
      <c r="AO5" s="115"/>
      <c r="AP5" s="41"/>
      <c r="AQ5" s="115"/>
      <c r="AR5" s="41"/>
      <c r="AS5" s="115"/>
      <c r="AT5" s="41"/>
      <c r="AU5" s="115"/>
      <c r="AV5" s="41"/>
      <c r="AW5" s="115"/>
      <c r="AX5" s="42">
        <f t="shared" si="3"/>
        <v>0</v>
      </c>
      <c r="AY5" s="128"/>
      <c r="AZ5" s="41"/>
      <c r="BA5" s="115"/>
      <c r="BB5" s="41"/>
      <c r="BC5" s="115"/>
      <c r="BD5" s="41"/>
      <c r="BE5" s="115"/>
      <c r="BF5" s="41"/>
      <c r="BG5" s="115"/>
      <c r="BH5" s="41"/>
      <c r="BI5" s="115"/>
      <c r="BJ5" s="42">
        <f t="shared" si="4"/>
        <v>0</v>
      </c>
      <c r="BK5" s="128"/>
      <c r="BL5" s="41"/>
      <c r="BM5" s="115"/>
      <c r="BN5" s="41"/>
      <c r="BO5" s="115"/>
      <c r="BP5" s="41"/>
      <c r="BQ5" s="115"/>
      <c r="BR5" s="41"/>
      <c r="BS5" s="115"/>
      <c r="BT5" s="41"/>
      <c r="BU5" s="115"/>
      <c r="BV5" s="42">
        <f t="shared" si="5"/>
        <v>0</v>
      </c>
      <c r="BW5" s="128"/>
    </row>
    <row r="6" spans="1:75" x14ac:dyDescent="0.3">
      <c r="A6" s="112"/>
      <c r="B6" s="144" t="str">
        <f>'Входные данные  '!$C$4</f>
        <v>Евразийский Банк (лиды)</v>
      </c>
      <c r="C6" s="33" t="s">
        <v>4</v>
      </c>
      <c r="D6" s="43" t="str">
        <f ca="1">IF(D$3="","",IF($A$4="","",'Входные данные  '!$D$4/'Входные данные  '!$H$52/'Входные данные  '!$H$53))</f>
        <v/>
      </c>
      <c r="E6" s="133" t="str">
        <f ca="1">IFERROR(D7/D6,"")</f>
        <v/>
      </c>
      <c r="F6" s="43" t="str">
        <f ca="1">IF(F$3="","",IF($A$4="","",'Входные данные  '!$D$4/'Входные данные  '!$H$52/'Входные данные  '!$H$53))</f>
        <v/>
      </c>
      <c r="G6" s="133" t="str">
        <f ca="1">IFERROR(F7/F6,"")</f>
        <v/>
      </c>
      <c r="H6" s="43" t="str">
        <f ca="1">IF(H$3="","",IF($A$4="","",'Входные данные  '!$D$4/'Входные данные  '!$H$52/'Входные данные  '!$H$53))</f>
        <v/>
      </c>
      <c r="I6" s="133" t="str">
        <f ca="1">IFERROR(H7/H6,"")</f>
        <v/>
      </c>
      <c r="J6" s="43" t="str">
        <f ca="1">IF(J$3="","",IF($A$4="","",'Входные данные  '!$D$4/'Входные данные  '!$H$52/'Входные данные  '!$H$53))</f>
        <v/>
      </c>
      <c r="K6" s="133" t="str">
        <f ca="1">IFERROR(J7/J6,"")</f>
        <v/>
      </c>
      <c r="L6" s="43" t="str">
        <f ca="1">IF(L$3="","",IF($A$4="","",'Входные данные  '!$D$4/'Входные данные  '!$H$52/'Входные данные  '!$H$53))</f>
        <v/>
      </c>
      <c r="M6" s="133" t="str">
        <f ca="1">IFERROR(L7/L6,"")</f>
        <v/>
      </c>
      <c r="N6" s="44">
        <f t="shared" ref="N6:N11" ca="1" si="6">SUM(D6,F6,H6,J6,L6)</f>
        <v>0</v>
      </c>
      <c r="O6" s="133" t="str">
        <f ca="1">IFERROR(N7/N6,"")</f>
        <v/>
      </c>
      <c r="P6" s="43" t="str">
        <f ca="1">IF(P$3="","",IF($A$4="","",'Входные данные  '!$D$4/'Входные данные  '!$H$52/'Входные данные  '!$H$53))</f>
        <v/>
      </c>
      <c r="Q6" s="133" t="str">
        <f ca="1">IFERROR(P7/P6,"")</f>
        <v/>
      </c>
      <c r="R6" s="43" t="str">
        <f ca="1">IF(R$3="","",IF($A$4="","",'Входные данные  '!$D$4/'Входные данные  '!$H$52/'Входные данные  '!$H$53))</f>
        <v/>
      </c>
      <c r="S6" s="133" t="str">
        <f ca="1">IFERROR(R7/R6,"")</f>
        <v/>
      </c>
      <c r="T6" s="43" t="str">
        <f ca="1">IF(T$3="","",IF($A$4="","",'Входные данные  '!$D$4/'Входные данные  '!$H$52/'Входные данные  '!$H$53))</f>
        <v/>
      </c>
      <c r="U6" s="133" t="str">
        <f ca="1">IFERROR(T7/T6,"")</f>
        <v/>
      </c>
      <c r="V6" s="43" t="str">
        <f ca="1">IF(V$3="","",IF($A$4="","",'Входные данные  '!$D$4/'Входные данные  '!$H$52/'Входные данные  '!$H$53))</f>
        <v/>
      </c>
      <c r="W6" s="133" t="str">
        <f ca="1">IFERROR(V7/V6,"")</f>
        <v/>
      </c>
      <c r="X6" s="43" t="str">
        <f ca="1">IF(X$3="","",IF($A$4="","",'Входные данные  '!$D$4/'Входные данные  '!$H$52/'Входные данные  '!$H$53))</f>
        <v/>
      </c>
      <c r="Y6" s="133" t="str">
        <f ca="1">IFERROR(X7/X6,"")</f>
        <v/>
      </c>
      <c r="Z6" s="44">
        <f t="shared" ca="1" si="1"/>
        <v>0</v>
      </c>
      <c r="AA6" s="133" t="str">
        <f ca="1">IFERROR(Z7/Z6,"")</f>
        <v/>
      </c>
      <c r="AB6" s="43" t="str">
        <f ca="1">IF(AB$3="","",IF($A$4="","",'Входные данные  '!$D$4/'Входные данные  '!$H$52/'Входные данные  '!$H$53))</f>
        <v/>
      </c>
      <c r="AC6" s="133" t="str">
        <f ca="1">IFERROR(AB7/AB6,"")</f>
        <v/>
      </c>
      <c r="AD6" s="43" t="str">
        <f ca="1">IF(AD$3="","",IF($A$4="","",'Входные данные  '!$D$4/'Входные данные  '!$H$52/'Входные данные  '!$H$53))</f>
        <v/>
      </c>
      <c r="AE6" s="133" t="str">
        <f ca="1">IFERROR(AD7/AD6,"")</f>
        <v/>
      </c>
      <c r="AF6" s="43" t="str">
        <f ca="1">IF(AF$3="","",IF($A$4="","",'Входные данные  '!$D$4/'Входные данные  '!$H$52/'Входные данные  '!$H$53))</f>
        <v/>
      </c>
      <c r="AG6" s="133" t="str">
        <f ca="1">IFERROR(AF7/AF6,"")</f>
        <v/>
      </c>
      <c r="AH6" s="43" t="str">
        <f ca="1">IF(AH$3="","",IF($A$4="","",'Входные данные  '!$D$4/'Входные данные  '!$H$52/'Входные данные  '!$H$53))</f>
        <v/>
      </c>
      <c r="AI6" s="133" t="str">
        <f ca="1">IFERROR(AH7/AH6,"")</f>
        <v/>
      </c>
      <c r="AJ6" s="43" t="str">
        <f ca="1">IF(AJ$3="","",IF($A$4="","",'Входные данные  '!$D$4/'Входные данные  '!$H$52/'Входные данные  '!$H$53))</f>
        <v/>
      </c>
      <c r="AK6" s="133" t="str">
        <f ca="1">IFERROR(AJ7/AJ6,"")</f>
        <v/>
      </c>
      <c r="AL6" s="44">
        <f t="shared" ca="1" si="2"/>
        <v>0</v>
      </c>
      <c r="AM6" s="133" t="str">
        <f ca="1">IFERROR(AL7/AL6,"")</f>
        <v/>
      </c>
      <c r="AN6" s="43" t="str">
        <f ca="1">IF(AN$3="","",IF($A$4="","",'Входные данные  '!$D$4/'Входные данные  '!$H$52/'Входные данные  '!$H$53))</f>
        <v/>
      </c>
      <c r="AO6" s="133" t="str">
        <f ca="1">IFERROR(AN7/AN6,"")</f>
        <v/>
      </c>
      <c r="AP6" s="43" t="str">
        <f ca="1">IF(AP$3="","",IF($A$4="","",'Входные данные  '!$D$4/'Входные данные  '!$H$52/'Входные данные  '!$H$53))</f>
        <v/>
      </c>
      <c r="AQ6" s="133" t="str">
        <f ca="1">IFERROR(AP7/AP6,"")</f>
        <v/>
      </c>
      <c r="AR6" s="43" t="str">
        <f ca="1">IF(AR$3="","",IF($A$4="","",'Входные данные  '!$D$4/'Входные данные  '!$H$52/'Входные данные  '!$H$53))</f>
        <v/>
      </c>
      <c r="AS6" s="133" t="str">
        <f ca="1">IFERROR(AR7/AR6,"")</f>
        <v/>
      </c>
      <c r="AT6" s="43" t="str">
        <f ca="1">IF(AT$3="","",IF($A$4="","",'Входные данные  '!$D$4/'Входные данные  '!$H$52/'Входные данные  '!$H$53))</f>
        <v/>
      </c>
      <c r="AU6" s="133" t="str">
        <f ca="1">IFERROR(AT7/AT6,"")</f>
        <v/>
      </c>
      <c r="AV6" s="43" t="str">
        <f ca="1">IF(AV$3="","",IF($A$4="","",'Входные данные  '!$D$4/'Входные данные  '!$H$52/'Входные данные  '!$H$53))</f>
        <v/>
      </c>
      <c r="AW6" s="133" t="str">
        <f ca="1">IFERROR(AV7/AV6,"")</f>
        <v/>
      </c>
      <c r="AX6" s="44">
        <f t="shared" ca="1" si="3"/>
        <v>0</v>
      </c>
      <c r="AY6" s="133" t="str">
        <f ca="1">IFERROR(AX7/AX6,"")</f>
        <v/>
      </c>
      <c r="AZ6" s="43" t="str">
        <f ca="1">IF(AZ$3="","",IF($A$4="","",'Входные данные  '!$D$4/'Входные данные  '!$H$52/'Входные данные  '!$H$53))</f>
        <v/>
      </c>
      <c r="BA6" s="133" t="str">
        <f ca="1">IFERROR(AZ7/AZ6,"")</f>
        <v/>
      </c>
      <c r="BB6" s="43" t="str">
        <f ca="1">IF(BB$3="","",IF($A$4="","",'Входные данные  '!$D$4/'Входные данные  '!$H$52/'Входные данные  '!$H$53))</f>
        <v/>
      </c>
      <c r="BC6" s="133" t="str">
        <f ca="1">IFERROR(BB7/BB6,"")</f>
        <v/>
      </c>
      <c r="BD6" s="43" t="str">
        <f ca="1">IF(BD$3="","",IF($A$4="","",'Входные данные  '!$D$4/'Входные данные  '!$H$52/'Входные данные  '!$H$53))</f>
        <v/>
      </c>
      <c r="BE6" s="133" t="str">
        <f ca="1">IFERROR(BD7/BD6,"")</f>
        <v/>
      </c>
      <c r="BF6" s="43" t="str">
        <f ca="1">IF(BF$3="","",IF($A$4="","",'Входные данные  '!$D$4/'Входные данные  '!$H$52/'Входные данные  '!$H$53))</f>
        <v/>
      </c>
      <c r="BG6" s="133" t="str">
        <f ca="1">IFERROR(BF7/BF6,"")</f>
        <v/>
      </c>
      <c r="BH6" s="43" t="str">
        <f ca="1">IF(BH$3="","",IF($A$4="","",'Входные данные  '!$D$4/'Входные данные  '!$H$52/'Входные данные  '!$H$53))</f>
        <v/>
      </c>
      <c r="BI6" s="133" t="str">
        <f ca="1">IFERROR(BH7/BH6,"")</f>
        <v/>
      </c>
      <c r="BJ6" s="44">
        <f t="shared" ca="1" si="4"/>
        <v>0</v>
      </c>
      <c r="BK6" s="133" t="str">
        <f ca="1">IFERROR(BJ7/BJ6,"")</f>
        <v/>
      </c>
      <c r="BL6" s="43" t="str">
        <f ca="1">IF(BL$3="","",IF($A$4="","",'Входные данные  '!$D$4/'Входные данные  '!$H$52/'Входные данные  '!$H$53))</f>
        <v/>
      </c>
      <c r="BM6" s="133" t="str">
        <f ca="1">IFERROR(BL7/BL6,"")</f>
        <v/>
      </c>
      <c r="BN6" s="43" t="str">
        <f ca="1">IF(BN$3="","",IF($A$4="","",'Входные данные  '!$D$4/'Входные данные  '!$H$52/'Входные данные  '!$H$53))</f>
        <v/>
      </c>
      <c r="BO6" s="133" t="str">
        <f ca="1">IFERROR(BN7/BN6,"")</f>
        <v/>
      </c>
      <c r="BP6" s="43" t="str">
        <f ca="1">IF(BP$3="","",IF($A$4="","",'Входные данные  '!$D$4/'Входные данные  '!$H$52/'Входные данные  '!$H$53))</f>
        <v/>
      </c>
      <c r="BQ6" s="133" t="str">
        <f ca="1">IFERROR(BP7/BP6,"")</f>
        <v/>
      </c>
      <c r="BR6" s="43" t="str">
        <f ca="1">IF(BR$3="","",IF($A$4="","",'Входные данные  '!$D$4/'Входные данные  '!$H$52/'Входные данные  '!$H$53))</f>
        <v/>
      </c>
      <c r="BS6" s="133" t="str">
        <f ca="1">IFERROR(BR7/BR6,"")</f>
        <v/>
      </c>
      <c r="BT6" s="43" t="str">
        <f ca="1">IF(BT$3="","",IF($A$4="","",'Входные данные  '!$D$4/'Входные данные  '!$H$52/'Входные данные  '!$H$53))</f>
        <v/>
      </c>
      <c r="BU6" s="133" t="str">
        <f ca="1">IFERROR(BT7/BT6,"")</f>
        <v/>
      </c>
      <c r="BV6" s="44">
        <f t="shared" ca="1" si="5"/>
        <v>0</v>
      </c>
      <c r="BW6" s="133" t="str">
        <f ca="1">IFERROR(BV7/BV6,"")</f>
        <v/>
      </c>
    </row>
    <row r="7" spans="1:75" x14ac:dyDescent="0.3">
      <c r="A7" s="112"/>
      <c r="B7" s="145"/>
      <c r="C7" s="33" t="s">
        <v>5</v>
      </c>
      <c r="D7" s="41"/>
      <c r="E7" s="134"/>
      <c r="F7" s="41"/>
      <c r="G7" s="134"/>
      <c r="H7" s="41"/>
      <c r="I7" s="134"/>
      <c r="J7" s="41"/>
      <c r="K7" s="134"/>
      <c r="L7" s="41"/>
      <c r="M7" s="134"/>
      <c r="N7" s="45">
        <f t="shared" si="6"/>
        <v>0</v>
      </c>
      <c r="O7" s="134"/>
      <c r="P7" s="41"/>
      <c r="Q7" s="134"/>
      <c r="R7" s="41"/>
      <c r="S7" s="134"/>
      <c r="T7" s="41"/>
      <c r="U7" s="134"/>
      <c r="V7" s="41"/>
      <c r="W7" s="134"/>
      <c r="X7" s="41"/>
      <c r="Y7" s="134"/>
      <c r="Z7" s="45">
        <f t="shared" si="1"/>
        <v>0</v>
      </c>
      <c r="AA7" s="134"/>
      <c r="AB7" s="41"/>
      <c r="AC7" s="134"/>
      <c r="AD7" s="41"/>
      <c r="AE7" s="134"/>
      <c r="AF7" s="41"/>
      <c r="AG7" s="134"/>
      <c r="AH7" s="41"/>
      <c r="AI7" s="134"/>
      <c r="AJ7" s="41"/>
      <c r="AK7" s="134"/>
      <c r="AL7" s="45">
        <f t="shared" si="2"/>
        <v>0</v>
      </c>
      <c r="AM7" s="134"/>
      <c r="AN7" s="41"/>
      <c r="AO7" s="134"/>
      <c r="AP7" s="41"/>
      <c r="AQ7" s="134"/>
      <c r="AR7" s="41"/>
      <c r="AS7" s="134"/>
      <c r="AT7" s="41"/>
      <c r="AU7" s="134"/>
      <c r="AV7" s="41"/>
      <c r="AW7" s="134"/>
      <c r="AX7" s="45">
        <f t="shared" si="3"/>
        <v>0</v>
      </c>
      <c r="AY7" s="134"/>
      <c r="AZ7" s="41"/>
      <c r="BA7" s="134"/>
      <c r="BB7" s="41"/>
      <c r="BC7" s="134"/>
      <c r="BD7" s="41"/>
      <c r="BE7" s="134"/>
      <c r="BF7" s="41"/>
      <c r="BG7" s="134"/>
      <c r="BH7" s="41"/>
      <c r="BI7" s="134"/>
      <c r="BJ7" s="45">
        <f t="shared" si="4"/>
        <v>0</v>
      </c>
      <c r="BK7" s="134"/>
      <c r="BL7" s="41"/>
      <c r="BM7" s="134"/>
      <c r="BN7" s="41"/>
      <c r="BO7" s="134"/>
      <c r="BP7" s="41"/>
      <c r="BQ7" s="134"/>
      <c r="BR7" s="41"/>
      <c r="BS7" s="134"/>
      <c r="BT7" s="41"/>
      <c r="BU7" s="134"/>
      <c r="BV7" s="45">
        <f t="shared" si="5"/>
        <v>0</v>
      </c>
      <c r="BW7" s="134"/>
    </row>
    <row r="8" spans="1:75" x14ac:dyDescent="0.3">
      <c r="A8" s="112"/>
      <c r="B8" s="146" t="str">
        <f>'Входные данные  '!$C$5</f>
        <v>Бипек (лиды)</v>
      </c>
      <c r="C8" s="32" t="s">
        <v>4</v>
      </c>
      <c r="D8" s="46" t="str">
        <f ca="1">IF(D$3="","",IF($A$4="","",'Входные данные  '!$D$5/'Входные данные  '!$H$52/'Входные данные  '!$H$53))</f>
        <v/>
      </c>
      <c r="E8" s="129" t="str">
        <f ca="1">IFERROR(D9/D8,"")</f>
        <v/>
      </c>
      <c r="F8" s="46" t="str">
        <f ca="1">IF(F$3="","",IF($A$4="","",'Входные данные  '!$D$5/'Входные данные  '!$H$52/'Входные данные  '!$H$53))</f>
        <v/>
      </c>
      <c r="G8" s="129" t="str">
        <f ca="1">IFERROR(F9/F8,"")</f>
        <v/>
      </c>
      <c r="H8" s="46" t="str">
        <f ca="1">IF(H$3="","",IF($A$4="","",'Входные данные  '!$D$5/'Входные данные  '!$H$52/'Входные данные  '!$H$53))</f>
        <v/>
      </c>
      <c r="I8" s="129" t="str">
        <f ca="1">IFERROR(H9/H8,"")</f>
        <v/>
      </c>
      <c r="J8" s="46" t="str">
        <f ca="1">IF(J$3="","",IF($A$4="","",'Входные данные  '!$D$5/'Входные данные  '!$H$52/'Входные данные  '!$H$53))</f>
        <v/>
      </c>
      <c r="K8" s="129" t="str">
        <f ca="1">IFERROR(J9/J8,"")</f>
        <v/>
      </c>
      <c r="L8" s="46" t="str">
        <f ca="1">IF(L$3="","",IF($A$4="","",'Входные данные  '!$D$5/'Входные данные  '!$H$52/'Входные данные  '!$H$53))</f>
        <v/>
      </c>
      <c r="M8" s="129" t="str">
        <f ca="1">IFERROR(L9/L8,"")</f>
        <v/>
      </c>
      <c r="N8" s="47">
        <f t="shared" ca="1" si="6"/>
        <v>0</v>
      </c>
      <c r="O8" s="129" t="str">
        <f ca="1">IFERROR(N9/N8,"")</f>
        <v/>
      </c>
      <c r="P8" s="46" t="str">
        <f ca="1">IF(P$3="","",IF($A$4="","",'Входные данные  '!$D$5/'Входные данные  '!$H$52/'Входные данные  '!$H$53))</f>
        <v/>
      </c>
      <c r="Q8" s="129" t="str">
        <f ca="1">IFERROR(P9/P8,"")</f>
        <v/>
      </c>
      <c r="R8" s="46" t="str">
        <f ca="1">IF(R$3="","",IF($A$4="","",'Входные данные  '!$D$5/'Входные данные  '!$H$52/'Входные данные  '!$H$53))</f>
        <v/>
      </c>
      <c r="S8" s="129" t="str">
        <f ca="1">IFERROR(R9/R8,"")</f>
        <v/>
      </c>
      <c r="T8" s="46" t="str">
        <f ca="1">IF(T$3="","",IF($A$4="","",'Входные данные  '!$D$5/'Входные данные  '!$H$52/'Входные данные  '!$H$53))</f>
        <v/>
      </c>
      <c r="U8" s="129" t="str">
        <f ca="1">IFERROR(T9/T8,"")</f>
        <v/>
      </c>
      <c r="V8" s="46" t="str">
        <f ca="1">IF(V$3="","",IF($A$4="","",'Входные данные  '!$D$5/'Входные данные  '!$H$52/'Входные данные  '!$H$53))</f>
        <v/>
      </c>
      <c r="W8" s="129" t="str">
        <f ca="1">IFERROR(V9/V8,"")</f>
        <v/>
      </c>
      <c r="X8" s="46" t="str">
        <f ca="1">IF(X$3="","",IF($A$4="","",'Входные данные  '!$D$5/'Входные данные  '!$H$52/'Входные данные  '!$H$53))</f>
        <v/>
      </c>
      <c r="Y8" s="129" t="str">
        <f ca="1">IFERROR(X9/X8,"")</f>
        <v/>
      </c>
      <c r="Z8" s="47">
        <f t="shared" ca="1" si="1"/>
        <v>0</v>
      </c>
      <c r="AA8" s="129" t="str">
        <f ca="1">IFERROR(Z9/Z8,"")</f>
        <v/>
      </c>
      <c r="AB8" s="46" t="str">
        <f ca="1">IF(AB$3="","",IF($A$4="","",'Входные данные  '!$D$5/'Входные данные  '!$H$52/'Входные данные  '!$H$53))</f>
        <v/>
      </c>
      <c r="AC8" s="129" t="str">
        <f ca="1">IFERROR(AB9/AB8,"")</f>
        <v/>
      </c>
      <c r="AD8" s="46" t="str">
        <f ca="1">IF(AD$3="","",IF($A$4="","",'Входные данные  '!$D$5/'Входные данные  '!$H$52/'Входные данные  '!$H$53))</f>
        <v/>
      </c>
      <c r="AE8" s="129" t="str">
        <f ca="1">IFERROR(AD9/AD8,"")</f>
        <v/>
      </c>
      <c r="AF8" s="46" t="str">
        <f ca="1">IF(AF$3="","",IF($A$4="","",'Входные данные  '!$D$5/'Входные данные  '!$H$52/'Входные данные  '!$H$53))</f>
        <v/>
      </c>
      <c r="AG8" s="129" t="str">
        <f ca="1">IFERROR(AF9/AF8,"")</f>
        <v/>
      </c>
      <c r="AH8" s="46" t="str">
        <f ca="1">IF(AH$3="","",IF($A$4="","",'Входные данные  '!$D$5/'Входные данные  '!$H$52/'Входные данные  '!$H$53))</f>
        <v/>
      </c>
      <c r="AI8" s="129" t="str">
        <f ca="1">IFERROR(AH9/AH8,"")</f>
        <v/>
      </c>
      <c r="AJ8" s="46" t="str">
        <f ca="1">IF(AJ$3="","",IF($A$4="","",'Входные данные  '!$D$5/'Входные данные  '!$H$52/'Входные данные  '!$H$53))</f>
        <v/>
      </c>
      <c r="AK8" s="129" t="str">
        <f ca="1">IFERROR(AJ9/AJ8,"")</f>
        <v/>
      </c>
      <c r="AL8" s="47">
        <f t="shared" ca="1" si="2"/>
        <v>0</v>
      </c>
      <c r="AM8" s="129" t="str">
        <f ca="1">IFERROR(AL9/AL8,"")</f>
        <v/>
      </c>
      <c r="AN8" s="46" t="str">
        <f ca="1">IF(AN$3="","",IF($A$4="","",'Входные данные  '!$D$5/'Входные данные  '!$H$52/'Входные данные  '!$H$53))</f>
        <v/>
      </c>
      <c r="AO8" s="129" t="str">
        <f ca="1">IFERROR(AN9/AN8,"")</f>
        <v/>
      </c>
      <c r="AP8" s="46" t="str">
        <f ca="1">IF(AP$3="","",IF($A$4="","",'Входные данные  '!$D$5/'Входные данные  '!$H$52/'Входные данные  '!$H$53))</f>
        <v/>
      </c>
      <c r="AQ8" s="129" t="str">
        <f ca="1">IFERROR(AP9/AP8,"")</f>
        <v/>
      </c>
      <c r="AR8" s="46" t="str">
        <f ca="1">IF(AR$3="","",IF($A$4="","",'Входные данные  '!$D$5/'Входные данные  '!$H$52/'Входные данные  '!$H$53))</f>
        <v/>
      </c>
      <c r="AS8" s="129" t="str">
        <f ca="1">IFERROR(AR9/AR8,"")</f>
        <v/>
      </c>
      <c r="AT8" s="46" t="str">
        <f ca="1">IF(AT$3="","",IF($A$4="","",'Входные данные  '!$D$5/'Входные данные  '!$H$52/'Входные данные  '!$H$53))</f>
        <v/>
      </c>
      <c r="AU8" s="129" t="str">
        <f ca="1">IFERROR(AT9/AT8,"")</f>
        <v/>
      </c>
      <c r="AV8" s="46" t="str">
        <f ca="1">IF(AV$3="","",IF($A$4="","",'Входные данные  '!$D$5/'Входные данные  '!$H$52/'Входные данные  '!$H$53))</f>
        <v/>
      </c>
      <c r="AW8" s="129" t="str">
        <f ca="1">IFERROR(AV9/AV8,"")</f>
        <v/>
      </c>
      <c r="AX8" s="47">
        <f t="shared" ca="1" si="3"/>
        <v>0</v>
      </c>
      <c r="AY8" s="129" t="str">
        <f ca="1">IFERROR(AX9/AX8,"")</f>
        <v/>
      </c>
      <c r="AZ8" s="46" t="str">
        <f ca="1">IF(AZ$3="","",IF($A$4="","",'Входные данные  '!$D$5/'Входные данные  '!$H$52/'Входные данные  '!$H$53))</f>
        <v/>
      </c>
      <c r="BA8" s="129" t="str">
        <f ca="1">IFERROR(AZ9/AZ8,"")</f>
        <v/>
      </c>
      <c r="BB8" s="46" t="str">
        <f ca="1">IF(BB$3="","",IF($A$4="","",'Входные данные  '!$D$5/'Входные данные  '!$H$52/'Входные данные  '!$H$53))</f>
        <v/>
      </c>
      <c r="BC8" s="129" t="str">
        <f ca="1">IFERROR(BB9/BB8,"")</f>
        <v/>
      </c>
      <c r="BD8" s="46" t="str">
        <f ca="1">IF(BD$3="","",IF($A$4="","",'Входные данные  '!$D$5/'Входные данные  '!$H$52/'Входные данные  '!$H$53))</f>
        <v/>
      </c>
      <c r="BE8" s="129" t="str">
        <f ca="1">IFERROR(BD9/BD8,"")</f>
        <v/>
      </c>
      <c r="BF8" s="46" t="str">
        <f ca="1">IF(BF$3="","",IF($A$4="","",'Входные данные  '!$D$5/'Входные данные  '!$H$52/'Входные данные  '!$H$53))</f>
        <v/>
      </c>
      <c r="BG8" s="129" t="str">
        <f ca="1">IFERROR(BF9/BF8,"")</f>
        <v/>
      </c>
      <c r="BH8" s="46" t="str">
        <f ca="1">IF(BH$3="","",IF($A$4="","",'Входные данные  '!$D$5/'Входные данные  '!$H$52/'Входные данные  '!$H$53))</f>
        <v/>
      </c>
      <c r="BI8" s="129" t="str">
        <f ca="1">IFERROR(BH9/BH8,"")</f>
        <v/>
      </c>
      <c r="BJ8" s="47">
        <f t="shared" ca="1" si="4"/>
        <v>0</v>
      </c>
      <c r="BK8" s="129" t="str">
        <f ca="1">IFERROR(BJ9/BJ8,"")</f>
        <v/>
      </c>
      <c r="BL8" s="46" t="str">
        <f ca="1">IF(BL$3="","",IF($A$4="","",'Входные данные  '!$D$5/'Входные данные  '!$H$52/'Входные данные  '!$H$53))</f>
        <v/>
      </c>
      <c r="BM8" s="129" t="str">
        <f ca="1">IFERROR(BL9/BL8,"")</f>
        <v/>
      </c>
      <c r="BN8" s="46" t="str">
        <f ca="1">IF(BN$3="","",IF($A$4="","",'Входные данные  '!$D$5/'Входные данные  '!$H$52/'Входные данные  '!$H$53))</f>
        <v/>
      </c>
      <c r="BO8" s="129" t="str">
        <f ca="1">IFERROR(BN9/BN8,"")</f>
        <v/>
      </c>
      <c r="BP8" s="46" t="str">
        <f ca="1">IF(BP$3="","",IF($A$4="","",'Входные данные  '!$D$5/'Входные данные  '!$H$52/'Входные данные  '!$H$53))</f>
        <v/>
      </c>
      <c r="BQ8" s="129" t="str">
        <f ca="1">IFERROR(BP9/BP8,"")</f>
        <v/>
      </c>
      <c r="BR8" s="46" t="str">
        <f ca="1">IF(BR$3="","",IF($A$4="","",'Входные данные  '!$D$5/'Входные данные  '!$H$52/'Входные данные  '!$H$53))</f>
        <v/>
      </c>
      <c r="BS8" s="129" t="str">
        <f ca="1">IFERROR(BR9/BR8,"")</f>
        <v/>
      </c>
      <c r="BT8" s="46" t="str">
        <f ca="1">IF(BT$3="","",IF($A$4="","",'Входные данные  '!$D$5/'Входные данные  '!$H$52/'Входные данные  '!$H$53))</f>
        <v/>
      </c>
      <c r="BU8" s="129" t="str">
        <f ca="1">IFERROR(BT9/BT8,"")</f>
        <v/>
      </c>
      <c r="BV8" s="47">
        <f t="shared" ca="1" si="5"/>
        <v>0</v>
      </c>
      <c r="BW8" s="129" t="str">
        <f ca="1">IFERROR(BV9/BV8,"")</f>
        <v/>
      </c>
    </row>
    <row r="9" spans="1:75" x14ac:dyDescent="0.3">
      <c r="A9" s="112"/>
      <c r="B9" s="147"/>
      <c r="C9" s="32" t="s">
        <v>5</v>
      </c>
      <c r="D9" s="48"/>
      <c r="E9" s="130"/>
      <c r="F9" s="48"/>
      <c r="G9" s="130"/>
      <c r="H9" s="48"/>
      <c r="I9" s="130"/>
      <c r="J9" s="48"/>
      <c r="K9" s="130"/>
      <c r="L9" s="48"/>
      <c r="M9" s="130"/>
      <c r="N9" s="49">
        <f t="shared" si="6"/>
        <v>0</v>
      </c>
      <c r="O9" s="130"/>
      <c r="P9" s="48"/>
      <c r="Q9" s="130"/>
      <c r="R9" s="48"/>
      <c r="S9" s="130"/>
      <c r="T9" s="48"/>
      <c r="U9" s="130"/>
      <c r="V9" s="48"/>
      <c r="W9" s="130"/>
      <c r="X9" s="48"/>
      <c r="Y9" s="130"/>
      <c r="Z9" s="49">
        <f t="shared" si="1"/>
        <v>0</v>
      </c>
      <c r="AA9" s="130"/>
      <c r="AB9" s="48"/>
      <c r="AC9" s="130"/>
      <c r="AD9" s="48"/>
      <c r="AE9" s="130"/>
      <c r="AF9" s="48"/>
      <c r="AG9" s="130"/>
      <c r="AH9" s="48"/>
      <c r="AI9" s="130"/>
      <c r="AJ9" s="48"/>
      <c r="AK9" s="130"/>
      <c r="AL9" s="49">
        <f t="shared" si="2"/>
        <v>0</v>
      </c>
      <c r="AM9" s="130"/>
      <c r="AN9" s="48"/>
      <c r="AO9" s="130"/>
      <c r="AP9" s="48"/>
      <c r="AQ9" s="130"/>
      <c r="AR9" s="48"/>
      <c r="AS9" s="130"/>
      <c r="AT9" s="48"/>
      <c r="AU9" s="130"/>
      <c r="AV9" s="48"/>
      <c r="AW9" s="130"/>
      <c r="AX9" s="49">
        <f t="shared" si="3"/>
        <v>0</v>
      </c>
      <c r="AY9" s="130"/>
      <c r="AZ9" s="48"/>
      <c r="BA9" s="130"/>
      <c r="BB9" s="48"/>
      <c r="BC9" s="130"/>
      <c r="BD9" s="48"/>
      <c r="BE9" s="130"/>
      <c r="BF9" s="48"/>
      <c r="BG9" s="130"/>
      <c r="BH9" s="48"/>
      <c r="BI9" s="130"/>
      <c r="BJ9" s="49">
        <f t="shared" si="4"/>
        <v>0</v>
      </c>
      <c r="BK9" s="130"/>
      <c r="BL9" s="48"/>
      <c r="BM9" s="130"/>
      <c r="BN9" s="48"/>
      <c r="BO9" s="130"/>
      <c r="BP9" s="48"/>
      <c r="BQ9" s="130"/>
      <c r="BR9" s="48"/>
      <c r="BS9" s="130"/>
      <c r="BT9" s="48"/>
      <c r="BU9" s="130"/>
      <c r="BV9" s="49">
        <f t="shared" si="5"/>
        <v>0</v>
      </c>
      <c r="BW9" s="130"/>
    </row>
    <row r="10" spans="1:75" x14ac:dyDescent="0.3">
      <c r="A10" s="112"/>
      <c r="B10" s="148" t="str">
        <f>'Входные данные  '!$C$6</f>
        <v>Тева (минуты)</v>
      </c>
      <c r="C10" s="14" t="s">
        <v>4</v>
      </c>
      <c r="D10" s="50" t="str">
        <f ca="1">IF(D$3="","",IF($A$4="","",'Входные данные  '!$D$6/'Входные данные  '!$H$52/'Входные данные  '!$H$53))</f>
        <v/>
      </c>
      <c r="E10" s="131" t="str">
        <f ca="1">IFERROR(D11/D10,"")</f>
        <v/>
      </c>
      <c r="F10" s="50" t="str">
        <f ca="1">IF(F$3="","",IF($A$4="","",'Входные данные  '!$D$6/'Входные данные  '!$H$52/'Входные данные  '!$H$53))</f>
        <v/>
      </c>
      <c r="G10" s="131" t="str">
        <f ca="1">IFERROR(F11/F10,"")</f>
        <v/>
      </c>
      <c r="H10" s="50" t="str">
        <f ca="1">IF(H$3="","",IF($A$4="","",'Входные данные  '!$D$6/'Входные данные  '!$H$52/'Входные данные  '!$H$53))</f>
        <v/>
      </c>
      <c r="I10" s="131" t="str">
        <f ca="1">IFERROR(H11/H10,"")</f>
        <v/>
      </c>
      <c r="J10" s="50" t="str">
        <f ca="1">IF(J$3="","",IF($A$4="","",'Входные данные  '!$D$6/'Входные данные  '!$H$52/'Входные данные  '!$H$53))</f>
        <v/>
      </c>
      <c r="K10" s="131" t="str">
        <f ca="1">IFERROR(J11/J10,"")</f>
        <v/>
      </c>
      <c r="L10" s="50" t="str">
        <f ca="1">IF(L$3="","",IF($A$4="","",'Входные данные  '!$D$6/'Входные данные  '!$H$52/'Входные данные  '!$H$53))</f>
        <v/>
      </c>
      <c r="M10" s="131" t="str">
        <f ca="1">IFERROR(L11/L10,"")</f>
        <v/>
      </c>
      <c r="N10" s="51">
        <f t="shared" ca="1" si="6"/>
        <v>0</v>
      </c>
      <c r="O10" s="131" t="str">
        <f ca="1">IFERROR(N11/N10,"")</f>
        <v/>
      </c>
      <c r="P10" s="50" t="str">
        <f ca="1">IF(P$3="","",IF($A$4="","",'Входные данные  '!$D$6/'Входные данные  '!$H$52/'Входные данные  '!$H$53))</f>
        <v/>
      </c>
      <c r="Q10" s="131" t="str">
        <f ca="1">IFERROR(P11/P10,"")</f>
        <v/>
      </c>
      <c r="R10" s="50" t="str">
        <f ca="1">IF(R$3="","",IF($A$4="","",'Входные данные  '!$D$6/'Входные данные  '!$H$52/'Входные данные  '!$H$53))</f>
        <v/>
      </c>
      <c r="S10" s="131" t="str">
        <f ca="1">IFERROR(R11/R10,"")</f>
        <v/>
      </c>
      <c r="T10" s="50" t="str">
        <f ca="1">IF(T$3="","",IF($A$4="","",'Входные данные  '!$D$6/'Входные данные  '!$H$52/'Входные данные  '!$H$53))</f>
        <v/>
      </c>
      <c r="U10" s="131" t="str">
        <f ca="1">IFERROR(T11/T10,"")</f>
        <v/>
      </c>
      <c r="V10" s="50" t="str">
        <f ca="1">IF(V$3="","",IF($A$4="","",'Входные данные  '!$D$6/'Входные данные  '!$H$52/'Входные данные  '!$H$53))</f>
        <v/>
      </c>
      <c r="W10" s="131" t="str">
        <f ca="1">IFERROR(V11/V10,"")</f>
        <v/>
      </c>
      <c r="X10" s="50" t="str">
        <f ca="1">IF(X$3="","",IF($A$4="","",'Входные данные  '!$D$6/'Входные данные  '!$H$52/'Входные данные  '!$H$53))</f>
        <v/>
      </c>
      <c r="Y10" s="131" t="str">
        <f ca="1">IFERROR(X11/X10,"")</f>
        <v/>
      </c>
      <c r="Z10" s="51">
        <f t="shared" ca="1" si="1"/>
        <v>0</v>
      </c>
      <c r="AA10" s="131" t="str">
        <f ca="1">IFERROR(Z11/Z10,"")</f>
        <v/>
      </c>
      <c r="AB10" s="50" t="str">
        <f ca="1">IF(AB$3="","",IF($A$4="","",'Входные данные  '!$D$6/'Входные данные  '!$H$52/'Входные данные  '!$H$53))</f>
        <v/>
      </c>
      <c r="AC10" s="131" t="str">
        <f ca="1">IFERROR(AB11/AB10,"")</f>
        <v/>
      </c>
      <c r="AD10" s="50" t="str">
        <f ca="1">IF(AD$3="","",IF($A$4="","",'Входные данные  '!$D$6/'Входные данные  '!$H$52/'Входные данные  '!$H$53))</f>
        <v/>
      </c>
      <c r="AE10" s="131" t="str">
        <f ca="1">IFERROR(AD11/AD10,"")</f>
        <v/>
      </c>
      <c r="AF10" s="50" t="str">
        <f ca="1">IF(AF$3="","",IF($A$4="","",'Входные данные  '!$D$6/'Входные данные  '!$H$52/'Входные данные  '!$H$53))</f>
        <v/>
      </c>
      <c r="AG10" s="131" t="str">
        <f ca="1">IFERROR(AF11/AF10,"")</f>
        <v/>
      </c>
      <c r="AH10" s="50" t="str">
        <f ca="1">IF(AH$3="","",IF($A$4="","",'Входные данные  '!$D$6/'Входные данные  '!$H$52/'Входные данные  '!$H$53))</f>
        <v/>
      </c>
      <c r="AI10" s="131" t="str">
        <f ca="1">IFERROR(AH11/AH10,"")</f>
        <v/>
      </c>
      <c r="AJ10" s="50" t="str">
        <f ca="1">IF(AJ$3="","",IF($A$4="","",'Входные данные  '!$D$6/'Входные данные  '!$H$52/'Входные данные  '!$H$53))</f>
        <v/>
      </c>
      <c r="AK10" s="131" t="str">
        <f ca="1">IFERROR(AJ11/AJ10,"")</f>
        <v/>
      </c>
      <c r="AL10" s="51">
        <f t="shared" ca="1" si="2"/>
        <v>0</v>
      </c>
      <c r="AM10" s="131" t="str">
        <f ca="1">IFERROR(AL11/AL10,"")</f>
        <v/>
      </c>
      <c r="AN10" s="50" t="str">
        <f ca="1">IF(AN$3="","",IF($A$4="","",'Входные данные  '!$D$6/'Входные данные  '!$H$52/'Входные данные  '!$H$53))</f>
        <v/>
      </c>
      <c r="AO10" s="131" t="str">
        <f ca="1">IFERROR(AN11/AN10,"")</f>
        <v/>
      </c>
      <c r="AP10" s="50" t="str">
        <f ca="1">IF(AP$3="","",IF($A$4="","",'Входные данные  '!$D$6/'Входные данные  '!$H$52/'Входные данные  '!$H$53))</f>
        <v/>
      </c>
      <c r="AQ10" s="131" t="str">
        <f ca="1">IFERROR(AP11/AP10,"")</f>
        <v/>
      </c>
      <c r="AR10" s="50" t="str">
        <f ca="1">IF(AR$3="","",IF($A$4="","",'Входные данные  '!$D$6/'Входные данные  '!$H$52/'Входные данные  '!$H$53))</f>
        <v/>
      </c>
      <c r="AS10" s="131" t="str">
        <f ca="1">IFERROR(AR11/AR10,"")</f>
        <v/>
      </c>
      <c r="AT10" s="50" t="str">
        <f ca="1">IF(AT$3="","",IF($A$4="","",'Входные данные  '!$D$6/'Входные данные  '!$H$52/'Входные данные  '!$H$53))</f>
        <v/>
      </c>
      <c r="AU10" s="131" t="str">
        <f ca="1">IFERROR(AT11/AT10,"")</f>
        <v/>
      </c>
      <c r="AV10" s="50" t="str">
        <f ca="1">IF(AV$3="","",IF($A$4="","",'Входные данные  '!$D$6/'Входные данные  '!$H$52/'Входные данные  '!$H$53))</f>
        <v/>
      </c>
      <c r="AW10" s="131" t="str">
        <f ca="1">IFERROR(AV11/AV10,"")</f>
        <v/>
      </c>
      <c r="AX10" s="51">
        <f t="shared" ca="1" si="3"/>
        <v>0</v>
      </c>
      <c r="AY10" s="131" t="str">
        <f ca="1">IFERROR(AX11/AX10,"")</f>
        <v/>
      </c>
      <c r="AZ10" s="50" t="str">
        <f ca="1">IF(AZ$3="","",IF($A$4="","",'Входные данные  '!$D$6/'Входные данные  '!$H$52/'Входные данные  '!$H$53))</f>
        <v/>
      </c>
      <c r="BA10" s="131" t="str">
        <f ca="1">IFERROR(AZ11/AZ10,"")</f>
        <v/>
      </c>
      <c r="BB10" s="50" t="str">
        <f ca="1">IF(BB$3="","",IF($A$4="","",'Входные данные  '!$D$6/'Входные данные  '!$H$52/'Входные данные  '!$H$53))</f>
        <v/>
      </c>
      <c r="BC10" s="131" t="str">
        <f ca="1">IFERROR(BB11/BB10,"")</f>
        <v/>
      </c>
      <c r="BD10" s="50" t="str">
        <f ca="1">IF(BD$3="","",IF($A$4="","",'Входные данные  '!$D$6/'Входные данные  '!$H$52/'Входные данные  '!$H$53))</f>
        <v/>
      </c>
      <c r="BE10" s="131" t="str">
        <f ca="1">IFERROR(BD11/BD10,"")</f>
        <v/>
      </c>
      <c r="BF10" s="50" t="str">
        <f ca="1">IF(BF$3="","",IF($A$4="","",'Входные данные  '!$D$6/'Входные данные  '!$H$52/'Входные данные  '!$H$53))</f>
        <v/>
      </c>
      <c r="BG10" s="131" t="str">
        <f ca="1">IFERROR(BF11/BF10,"")</f>
        <v/>
      </c>
      <c r="BH10" s="50" t="str">
        <f ca="1">IF(BH$3="","",IF($A$4="","",'Входные данные  '!$D$6/'Входные данные  '!$H$52/'Входные данные  '!$H$53))</f>
        <v/>
      </c>
      <c r="BI10" s="131" t="str">
        <f ca="1">IFERROR(BH11/BH10,"")</f>
        <v/>
      </c>
      <c r="BJ10" s="51">
        <f t="shared" ca="1" si="4"/>
        <v>0</v>
      </c>
      <c r="BK10" s="131" t="str">
        <f ca="1">IFERROR(BJ11/BJ10,"")</f>
        <v/>
      </c>
      <c r="BL10" s="50" t="str">
        <f ca="1">IF(BL$3="","",IF($A$4="","",'Входные данные  '!$D$6/'Входные данные  '!$H$52/'Входные данные  '!$H$53))</f>
        <v/>
      </c>
      <c r="BM10" s="131" t="str">
        <f ca="1">IFERROR(BL11/BL10,"")</f>
        <v/>
      </c>
      <c r="BN10" s="50" t="str">
        <f ca="1">IF(BN$3="","",IF($A$4="","",'Входные данные  '!$D$6/'Входные данные  '!$H$52/'Входные данные  '!$H$53))</f>
        <v/>
      </c>
      <c r="BO10" s="131" t="str">
        <f ca="1">IFERROR(BN11/BN10,"")</f>
        <v/>
      </c>
      <c r="BP10" s="50" t="str">
        <f ca="1">IF(BP$3="","",IF($A$4="","",'Входные данные  '!$D$6/'Входные данные  '!$H$52/'Входные данные  '!$H$53))</f>
        <v/>
      </c>
      <c r="BQ10" s="131" t="str">
        <f ca="1">IFERROR(BP11/BP10,"")</f>
        <v/>
      </c>
      <c r="BR10" s="50" t="str">
        <f ca="1">IF(BR$3="","",IF($A$4="","",'Входные данные  '!$D$6/'Входные данные  '!$H$52/'Входные данные  '!$H$53))</f>
        <v/>
      </c>
      <c r="BS10" s="131" t="str">
        <f ca="1">IFERROR(BR11/BR10,"")</f>
        <v/>
      </c>
      <c r="BT10" s="50" t="str">
        <f ca="1">IF(BT$3="","",IF($A$4="","",'Входные данные  '!$D$6/'Входные данные  '!$H$52/'Входные данные  '!$H$53))</f>
        <v/>
      </c>
      <c r="BU10" s="131" t="str">
        <f ca="1">IFERROR(BT11/BT10,"")</f>
        <v/>
      </c>
      <c r="BV10" s="51">
        <f t="shared" ca="1" si="5"/>
        <v>0</v>
      </c>
      <c r="BW10" s="131" t="str">
        <f ca="1">IFERROR(BV11/BV10,"")</f>
        <v/>
      </c>
    </row>
    <row r="11" spans="1:75" x14ac:dyDescent="0.3">
      <c r="A11" s="112"/>
      <c r="B11" s="149"/>
      <c r="C11" s="14" t="s">
        <v>5</v>
      </c>
      <c r="D11" s="41"/>
      <c r="E11" s="132"/>
      <c r="F11" s="41"/>
      <c r="G11" s="132"/>
      <c r="H11" s="41"/>
      <c r="I11" s="132"/>
      <c r="J11" s="41"/>
      <c r="K11" s="132"/>
      <c r="L11" s="41"/>
      <c r="M11" s="132"/>
      <c r="N11" s="52">
        <f t="shared" si="6"/>
        <v>0</v>
      </c>
      <c r="O11" s="132"/>
      <c r="P11" s="41"/>
      <c r="Q11" s="132"/>
      <c r="R11" s="41"/>
      <c r="S11" s="132"/>
      <c r="T11" s="41"/>
      <c r="U11" s="132"/>
      <c r="V11" s="41"/>
      <c r="W11" s="132"/>
      <c r="X11" s="41"/>
      <c r="Y11" s="132"/>
      <c r="Z11" s="52">
        <f t="shared" si="1"/>
        <v>0</v>
      </c>
      <c r="AA11" s="132"/>
      <c r="AB11" s="41"/>
      <c r="AC11" s="132"/>
      <c r="AD11" s="41"/>
      <c r="AE11" s="132"/>
      <c r="AF11" s="41"/>
      <c r="AG11" s="132"/>
      <c r="AH11" s="41"/>
      <c r="AI11" s="132"/>
      <c r="AJ11" s="41"/>
      <c r="AK11" s="132"/>
      <c r="AL11" s="52">
        <f t="shared" si="2"/>
        <v>0</v>
      </c>
      <c r="AM11" s="132"/>
      <c r="AN11" s="41"/>
      <c r="AO11" s="132"/>
      <c r="AP11" s="41"/>
      <c r="AQ11" s="132"/>
      <c r="AR11" s="41"/>
      <c r="AS11" s="132"/>
      <c r="AT11" s="41"/>
      <c r="AU11" s="132"/>
      <c r="AV11" s="41"/>
      <c r="AW11" s="132"/>
      <c r="AX11" s="52">
        <f t="shared" si="3"/>
        <v>0</v>
      </c>
      <c r="AY11" s="132"/>
      <c r="AZ11" s="41"/>
      <c r="BA11" s="132"/>
      <c r="BB11" s="41"/>
      <c r="BC11" s="132"/>
      <c r="BD11" s="41"/>
      <c r="BE11" s="132"/>
      <c r="BF11" s="41"/>
      <c r="BG11" s="132"/>
      <c r="BH11" s="41"/>
      <c r="BI11" s="132"/>
      <c r="BJ11" s="52">
        <f t="shared" si="4"/>
        <v>0</v>
      </c>
      <c r="BK11" s="132"/>
      <c r="BL11" s="41"/>
      <c r="BM11" s="132"/>
      <c r="BN11" s="41"/>
      <c r="BO11" s="132"/>
      <c r="BP11" s="41"/>
      <c r="BQ11" s="132"/>
      <c r="BR11" s="41"/>
      <c r="BS11" s="132"/>
      <c r="BT11" s="41"/>
      <c r="BU11" s="132"/>
      <c r="BV11" s="52">
        <f t="shared" si="5"/>
        <v>0</v>
      </c>
      <c r="BW11" s="132"/>
    </row>
    <row r="12" spans="1:75" x14ac:dyDescent="0.3">
      <c r="A12" s="112"/>
      <c r="B12" s="150" t="str">
        <f>'Входные данные  '!$C$7</f>
        <v>Информ проекты (успешные диалоги)</v>
      </c>
      <c r="C12" s="15" t="s">
        <v>4</v>
      </c>
      <c r="D12" s="53" t="str">
        <f ca="1">IF(D$3="","",IF($A$4="","",'Входные данные  '!$D$7/'Входные данные  '!$H$52/'Входные данные  '!$H$53))</f>
        <v/>
      </c>
      <c r="E12" s="123" t="str">
        <f ca="1">IFERROR(D13/D12,"")</f>
        <v/>
      </c>
      <c r="F12" s="53" t="str">
        <f ca="1">IF(F$3="","",IF($A$4="","",'Входные данные  '!$D$7/'Входные данные  '!$H$52/'Входные данные  '!$H$53))</f>
        <v/>
      </c>
      <c r="G12" s="123" t="str">
        <f ca="1">IFERROR(F13/F12,"")</f>
        <v/>
      </c>
      <c r="H12" s="53" t="str">
        <f ca="1">IF(H$3="","",IF($A$4="","",'Входные данные  '!$D$7/'Входные данные  '!$H$52/'Входные данные  '!$H$53))</f>
        <v/>
      </c>
      <c r="I12" s="123" t="str">
        <f ca="1">IFERROR(H13/H12,"")</f>
        <v/>
      </c>
      <c r="J12" s="53" t="str">
        <f ca="1">IF(J$3="","",IF($A$4="","",'Входные данные  '!$D$7/'Входные данные  '!$H$52/'Входные данные  '!$H$53))</f>
        <v/>
      </c>
      <c r="K12" s="123" t="str">
        <f ca="1">IFERROR(J13/J12,"")</f>
        <v/>
      </c>
      <c r="L12" s="53" t="str">
        <f ca="1">IF(L$3="","",IF($A$4="","",'Входные данные  '!$D$7/'Входные данные  '!$H$52/'Входные данные  '!$H$53))</f>
        <v/>
      </c>
      <c r="M12" s="123" t="str">
        <f ca="1">IFERROR(L13/L12,"")</f>
        <v/>
      </c>
      <c r="N12" s="54">
        <f t="shared" ref="N12:N19" ca="1" si="7">SUM(D12,F12,H12,J12,L12)</f>
        <v>0</v>
      </c>
      <c r="O12" s="123" t="str">
        <f ca="1">IFERROR(N13/N12,"")</f>
        <v/>
      </c>
      <c r="P12" s="53" t="str">
        <f ca="1">IF(P$3="","",IF($A$4="","",'Входные данные  '!$D$7/'Входные данные  '!$H$52/'Входные данные  '!$H$53))</f>
        <v/>
      </c>
      <c r="Q12" s="123" t="str">
        <f ca="1">IFERROR(P13/P12,"")</f>
        <v/>
      </c>
      <c r="R12" s="53" t="str">
        <f ca="1">IF(R$3="","",IF($A$4="","",'Входные данные  '!$D$7/'Входные данные  '!$H$52/'Входные данные  '!$H$53))</f>
        <v/>
      </c>
      <c r="S12" s="123" t="str">
        <f ca="1">IFERROR(R13/R12,"")</f>
        <v/>
      </c>
      <c r="T12" s="53" t="str">
        <f ca="1">IF(T$3="","",IF($A$4="","",'Входные данные  '!$D$7/'Входные данные  '!$H$52/'Входные данные  '!$H$53))</f>
        <v/>
      </c>
      <c r="U12" s="123" t="str">
        <f ca="1">IFERROR(T13/T12,"")</f>
        <v/>
      </c>
      <c r="V12" s="53" t="str">
        <f ca="1">IF(V$3="","",IF($A$4="","",'Входные данные  '!$D$7/'Входные данные  '!$H$52/'Входные данные  '!$H$53))</f>
        <v/>
      </c>
      <c r="W12" s="123" t="str">
        <f ca="1">IFERROR(V13/V12,"")</f>
        <v/>
      </c>
      <c r="X12" s="53" t="str">
        <f ca="1">IF(X$3="","",IF($A$4="","",'Входные данные  '!$D$7/'Входные данные  '!$H$52/'Входные данные  '!$H$53))</f>
        <v/>
      </c>
      <c r="Y12" s="123" t="str">
        <f ca="1">IFERROR(X13/X12,"")</f>
        <v/>
      </c>
      <c r="Z12" s="54">
        <f t="shared" ca="1" si="1"/>
        <v>0</v>
      </c>
      <c r="AA12" s="123" t="str">
        <f ca="1">IFERROR(Z13/Z12,"")</f>
        <v/>
      </c>
      <c r="AB12" s="53" t="str">
        <f ca="1">IF(AB$3="","",IF($A$4="","",'Входные данные  '!$D$7/'Входные данные  '!$H$52/'Входные данные  '!$H$53))</f>
        <v/>
      </c>
      <c r="AC12" s="123" t="str">
        <f ca="1">IFERROR(AB13/AB12,"")</f>
        <v/>
      </c>
      <c r="AD12" s="53" t="str">
        <f ca="1">IF(AD$3="","",IF($A$4="","",'Входные данные  '!$D$7/'Входные данные  '!$H$52/'Входные данные  '!$H$53))</f>
        <v/>
      </c>
      <c r="AE12" s="123" t="str">
        <f ca="1">IFERROR(AD13/AD12,"")</f>
        <v/>
      </c>
      <c r="AF12" s="53" t="str">
        <f ca="1">IF(AF$3="","",IF($A$4="","",'Входные данные  '!$D$7/'Входные данные  '!$H$52/'Входные данные  '!$H$53))</f>
        <v/>
      </c>
      <c r="AG12" s="123" t="str">
        <f ca="1">IFERROR(AF13/AF12,"")</f>
        <v/>
      </c>
      <c r="AH12" s="53" t="str">
        <f ca="1">IF(AH$3="","",IF($A$4="","",'Входные данные  '!$D$7/'Входные данные  '!$H$52/'Входные данные  '!$H$53))</f>
        <v/>
      </c>
      <c r="AI12" s="123" t="str">
        <f ca="1">IFERROR(AH13/AH12,"")</f>
        <v/>
      </c>
      <c r="AJ12" s="53" t="str">
        <f ca="1">IF(AJ$3="","",IF($A$4="","",'Входные данные  '!$D$7/'Входные данные  '!$H$52/'Входные данные  '!$H$53))</f>
        <v/>
      </c>
      <c r="AK12" s="123" t="str">
        <f ca="1">IFERROR(AJ13/AJ12,"")</f>
        <v/>
      </c>
      <c r="AL12" s="54">
        <f t="shared" ca="1" si="2"/>
        <v>0</v>
      </c>
      <c r="AM12" s="123" t="str">
        <f ca="1">IFERROR(AL13/AL12,"")</f>
        <v/>
      </c>
      <c r="AN12" s="53" t="str">
        <f ca="1">IF(AN$3="","",IF($A$4="","",'Входные данные  '!$D$7/'Входные данные  '!$H$52/'Входные данные  '!$H$53))</f>
        <v/>
      </c>
      <c r="AO12" s="123" t="str">
        <f ca="1">IFERROR(AN13/AN12,"")</f>
        <v/>
      </c>
      <c r="AP12" s="53" t="str">
        <f ca="1">IF(AP$3="","",IF($A$4="","",'Входные данные  '!$D$7/'Входные данные  '!$H$52/'Входные данные  '!$H$53))</f>
        <v/>
      </c>
      <c r="AQ12" s="123" t="str">
        <f ca="1">IFERROR(AP13/AP12,"")</f>
        <v/>
      </c>
      <c r="AR12" s="53" t="str">
        <f ca="1">IF(AR$3="","",IF($A$4="","",'Входные данные  '!$D$7/'Входные данные  '!$H$52/'Входные данные  '!$H$53))</f>
        <v/>
      </c>
      <c r="AS12" s="123" t="str">
        <f ca="1">IFERROR(AR13/AR12,"")</f>
        <v/>
      </c>
      <c r="AT12" s="53" t="str">
        <f ca="1">IF(AT$3="","",IF($A$4="","",'Входные данные  '!$D$7/'Входные данные  '!$H$52/'Входные данные  '!$H$53))</f>
        <v/>
      </c>
      <c r="AU12" s="123" t="str">
        <f ca="1">IFERROR(AT13/AT12,"")</f>
        <v/>
      </c>
      <c r="AV12" s="53" t="str">
        <f ca="1">IF(AV$3="","",IF($A$4="","",'Входные данные  '!$D$7/'Входные данные  '!$H$52/'Входные данные  '!$H$53))</f>
        <v/>
      </c>
      <c r="AW12" s="123" t="str">
        <f ca="1">IFERROR(AV13/AV12,"")</f>
        <v/>
      </c>
      <c r="AX12" s="54">
        <f t="shared" ca="1" si="3"/>
        <v>0</v>
      </c>
      <c r="AY12" s="123" t="str">
        <f ca="1">IFERROR(AX13/AX12,"")</f>
        <v/>
      </c>
      <c r="AZ12" s="53" t="str">
        <f ca="1">IF(AZ$3="","",IF($A$4="","",'Входные данные  '!$D$7/'Входные данные  '!$H$52/'Входные данные  '!$H$53))</f>
        <v/>
      </c>
      <c r="BA12" s="123" t="str">
        <f ca="1">IFERROR(AZ13/AZ12,"")</f>
        <v/>
      </c>
      <c r="BB12" s="53" t="str">
        <f ca="1">IF(BB$3="","",IF($A$4="","",'Входные данные  '!$D$7/'Входные данные  '!$H$52/'Входные данные  '!$H$53))</f>
        <v/>
      </c>
      <c r="BC12" s="123" t="str">
        <f ca="1">IFERROR(BB13/BB12,"")</f>
        <v/>
      </c>
      <c r="BD12" s="53" t="str">
        <f ca="1">IF(BD$3="","",IF($A$4="","",'Входные данные  '!$D$7/'Входные данные  '!$H$52/'Входные данные  '!$H$53))</f>
        <v/>
      </c>
      <c r="BE12" s="123" t="str">
        <f ca="1">IFERROR(BD13/BD12,"")</f>
        <v/>
      </c>
      <c r="BF12" s="53" t="str">
        <f ca="1">IF(BF$3="","",IF($A$4="","",'Входные данные  '!$D$7/'Входные данные  '!$H$52/'Входные данные  '!$H$53))</f>
        <v/>
      </c>
      <c r="BG12" s="123" t="str">
        <f ca="1">IFERROR(BF13/BF12,"")</f>
        <v/>
      </c>
      <c r="BH12" s="53" t="str">
        <f ca="1">IF(BH$3="","",IF($A$4="","",'Входные данные  '!$D$7/'Входные данные  '!$H$52/'Входные данные  '!$H$53))</f>
        <v/>
      </c>
      <c r="BI12" s="123" t="str">
        <f ca="1">IFERROR(BH13/BH12,"")</f>
        <v/>
      </c>
      <c r="BJ12" s="54">
        <f t="shared" ca="1" si="4"/>
        <v>0</v>
      </c>
      <c r="BK12" s="123" t="str">
        <f ca="1">IFERROR(BJ13/BJ12,"")</f>
        <v/>
      </c>
      <c r="BL12" s="53" t="str">
        <f ca="1">IF(BL$3="","",IF($A$4="","",'Входные данные  '!$D$7/'Входные данные  '!$H$52/'Входные данные  '!$H$53))</f>
        <v/>
      </c>
      <c r="BM12" s="123" t="str">
        <f ca="1">IFERROR(BL13/BL12,"")</f>
        <v/>
      </c>
      <c r="BN12" s="53" t="str">
        <f ca="1">IF(BN$3="","",IF($A$4="","",'Входные данные  '!$D$7/'Входные данные  '!$H$52/'Входные данные  '!$H$53))</f>
        <v/>
      </c>
      <c r="BO12" s="123" t="str">
        <f ca="1">IFERROR(BN13/BN12,"")</f>
        <v/>
      </c>
      <c r="BP12" s="53" t="str">
        <f ca="1">IF(BP$3="","",IF($A$4="","",'Входные данные  '!$D$7/'Входные данные  '!$H$52/'Входные данные  '!$H$53))</f>
        <v/>
      </c>
      <c r="BQ12" s="123" t="str">
        <f ca="1">IFERROR(BP13/BP12,"")</f>
        <v/>
      </c>
      <c r="BR12" s="53" t="str">
        <f ca="1">IF(BR$3="","",IF($A$4="","",'Входные данные  '!$D$7/'Входные данные  '!$H$52/'Входные данные  '!$H$53))</f>
        <v/>
      </c>
      <c r="BS12" s="123" t="str">
        <f ca="1">IFERROR(BR13/BR12,"")</f>
        <v/>
      </c>
      <c r="BT12" s="53" t="str">
        <f ca="1">IF(BT$3="","",IF($A$4="","",'Входные данные  '!$D$7/'Входные данные  '!$H$52/'Входные данные  '!$H$53))</f>
        <v/>
      </c>
      <c r="BU12" s="123" t="str">
        <f ca="1">IFERROR(BT13/BT12,"")</f>
        <v/>
      </c>
      <c r="BV12" s="54">
        <f t="shared" ca="1" si="5"/>
        <v>0</v>
      </c>
      <c r="BW12" s="123" t="str">
        <f ca="1">IFERROR(BV13/BV12,"")</f>
        <v/>
      </c>
    </row>
    <row r="13" spans="1:75" x14ac:dyDescent="0.3">
      <c r="A13" s="112"/>
      <c r="B13" s="151"/>
      <c r="C13" s="15" t="s">
        <v>5</v>
      </c>
      <c r="D13" s="41"/>
      <c r="E13" s="124"/>
      <c r="F13" s="41"/>
      <c r="G13" s="124"/>
      <c r="H13" s="41"/>
      <c r="I13" s="124"/>
      <c r="J13" s="41"/>
      <c r="K13" s="124"/>
      <c r="L13" s="41"/>
      <c r="M13" s="124"/>
      <c r="N13" s="55">
        <f t="shared" si="7"/>
        <v>0</v>
      </c>
      <c r="O13" s="124"/>
      <c r="P13" s="41"/>
      <c r="Q13" s="124"/>
      <c r="R13" s="41"/>
      <c r="S13" s="124"/>
      <c r="T13" s="41"/>
      <c r="U13" s="124"/>
      <c r="V13" s="41"/>
      <c r="W13" s="124"/>
      <c r="X13" s="41"/>
      <c r="Y13" s="124"/>
      <c r="Z13" s="55">
        <f t="shared" si="1"/>
        <v>0</v>
      </c>
      <c r="AA13" s="124"/>
      <c r="AB13" s="41"/>
      <c r="AC13" s="124"/>
      <c r="AD13" s="41"/>
      <c r="AE13" s="124"/>
      <c r="AF13" s="41"/>
      <c r="AG13" s="124"/>
      <c r="AH13" s="41"/>
      <c r="AI13" s="124"/>
      <c r="AJ13" s="41"/>
      <c r="AK13" s="124"/>
      <c r="AL13" s="55">
        <f t="shared" si="2"/>
        <v>0</v>
      </c>
      <c r="AM13" s="124"/>
      <c r="AN13" s="41"/>
      <c r="AO13" s="124"/>
      <c r="AP13" s="41"/>
      <c r="AQ13" s="124"/>
      <c r="AR13" s="41"/>
      <c r="AS13" s="124"/>
      <c r="AT13" s="41"/>
      <c r="AU13" s="124"/>
      <c r="AV13" s="41"/>
      <c r="AW13" s="124"/>
      <c r="AX13" s="55">
        <f t="shared" si="3"/>
        <v>0</v>
      </c>
      <c r="AY13" s="124"/>
      <c r="AZ13" s="41"/>
      <c r="BA13" s="124"/>
      <c r="BB13" s="41"/>
      <c r="BC13" s="124"/>
      <c r="BD13" s="41"/>
      <c r="BE13" s="124"/>
      <c r="BF13" s="41"/>
      <c r="BG13" s="124"/>
      <c r="BH13" s="41"/>
      <c r="BI13" s="124"/>
      <c r="BJ13" s="55">
        <f t="shared" si="4"/>
        <v>0</v>
      </c>
      <c r="BK13" s="124"/>
      <c r="BL13" s="41"/>
      <c r="BM13" s="124"/>
      <c r="BN13" s="41"/>
      <c r="BO13" s="124"/>
      <c r="BP13" s="41"/>
      <c r="BQ13" s="124"/>
      <c r="BR13" s="41"/>
      <c r="BS13" s="124"/>
      <c r="BT13" s="41"/>
      <c r="BU13" s="124"/>
      <c r="BV13" s="55">
        <f t="shared" si="5"/>
        <v>0</v>
      </c>
      <c r="BW13" s="124"/>
    </row>
    <row r="14" spans="1:75" x14ac:dyDescent="0.3">
      <c r="A14" s="112"/>
      <c r="B14" s="152">
        <f>'Входные данные  '!$C$8</f>
        <v>0</v>
      </c>
      <c r="C14" s="36" t="s">
        <v>4</v>
      </c>
      <c r="D14" s="67" t="str">
        <f ca="1">IF(D$3="","",IF($A$4="","",'Входные данные  '!$D$8/'Входные данные  '!$H$52/'Входные данные  '!$H$53))</f>
        <v/>
      </c>
      <c r="E14" s="119" t="str">
        <f ca="1">IFERROR(D15/D14,"")</f>
        <v/>
      </c>
      <c r="F14" s="67" t="str">
        <f ca="1">IF(F$3="","",IF($A$4="","",'Входные данные  '!$D$8/'Входные данные  '!$H$52/'Входные данные  '!$H$53))</f>
        <v/>
      </c>
      <c r="G14" s="119" t="str">
        <f ca="1">IFERROR(F15/F14,"")</f>
        <v/>
      </c>
      <c r="H14" s="67" t="str">
        <f ca="1">IF(H$3="","",IF($A$4="","",'Входные данные  '!$D$8/'Входные данные  '!$H$52/'Входные данные  '!$H$53))</f>
        <v/>
      </c>
      <c r="I14" s="119" t="str">
        <f ca="1">IFERROR(H15/H14,"")</f>
        <v/>
      </c>
      <c r="J14" s="67" t="str">
        <f ca="1">IF(J$3="","",IF($A$4="","",'Входные данные  '!$D$8/'Входные данные  '!$H$52/'Входные данные  '!$H$53))</f>
        <v/>
      </c>
      <c r="K14" s="119" t="str">
        <f ca="1">IFERROR(J15/J14,"")</f>
        <v/>
      </c>
      <c r="L14" s="67" t="str">
        <f ca="1">IF(L$3="","",IF($A$4="","",'Входные данные  '!$D$8/'Входные данные  '!$H$52/'Входные данные  '!$H$53))</f>
        <v/>
      </c>
      <c r="M14" s="121" t="str">
        <f ca="1">IFERROR(L15/L14,"")</f>
        <v/>
      </c>
      <c r="N14" s="56">
        <f t="shared" ca="1" si="7"/>
        <v>0</v>
      </c>
      <c r="O14" s="121" t="str">
        <f ca="1">IFERROR(N15/N14,"")</f>
        <v/>
      </c>
      <c r="P14" s="67" t="str">
        <f ca="1">IF(P$3="","",IF($A$4="","",'Входные данные  '!$D$8/'Входные данные  '!$H$52/'Входные данные  '!$H$53))</f>
        <v/>
      </c>
      <c r="Q14" s="119" t="str">
        <f ca="1">IFERROR(P15/P14,"")</f>
        <v/>
      </c>
      <c r="R14" s="67" t="str">
        <f ca="1">IF(R$3="","",IF($A$4="","",'Входные данные  '!$D$8/'Входные данные  '!$H$52/'Входные данные  '!$H$53))</f>
        <v/>
      </c>
      <c r="S14" s="119" t="str">
        <f ca="1">IFERROR(R15/R14,"")</f>
        <v/>
      </c>
      <c r="T14" s="67" t="str">
        <f ca="1">IF(T$3="","",IF($A$4="","",'Входные данные  '!$D$8/'Входные данные  '!$H$52/'Входные данные  '!$H$53))</f>
        <v/>
      </c>
      <c r="U14" s="119" t="str">
        <f ca="1">IFERROR(T15/T14,"")</f>
        <v/>
      </c>
      <c r="V14" s="67" t="str">
        <f ca="1">IF(V$3="","",IF($A$4="","",'Входные данные  '!$D$8/'Входные данные  '!$H$52/'Входные данные  '!$H$53))</f>
        <v/>
      </c>
      <c r="W14" s="119" t="str">
        <f ca="1">IFERROR(V15/V14,"")</f>
        <v/>
      </c>
      <c r="X14" s="67" t="str">
        <f ca="1">IF(X$3="","",IF($A$4="","",'Входные данные  '!$D$8/'Входные данные  '!$H$52/'Входные данные  '!$H$53))</f>
        <v/>
      </c>
      <c r="Y14" s="121" t="str">
        <f ca="1">IFERROR(X15/X14,"")</f>
        <v/>
      </c>
      <c r="Z14" s="56">
        <f t="shared" ca="1" si="1"/>
        <v>0</v>
      </c>
      <c r="AA14" s="121" t="str">
        <f ca="1">IFERROR(Z15/Z14,"")</f>
        <v/>
      </c>
      <c r="AB14" s="67" t="str">
        <f ca="1">IF(AB$3="","",IF($A$4="","",'Входные данные  '!$D$8/'Входные данные  '!$H$52/'Входные данные  '!$H$53))</f>
        <v/>
      </c>
      <c r="AC14" s="119" t="str">
        <f ca="1">IFERROR(AB15/AB14,"")</f>
        <v/>
      </c>
      <c r="AD14" s="67" t="str">
        <f ca="1">IF(AD$3="","",IF($A$4="","",'Входные данные  '!$D$8/'Входные данные  '!$H$52/'Входные данные  '!$H$53))</f>
        <v/>
      </c>
      <c r="AE14" s="119" t="str">
        <f ca="1">IFERROR(AD15/AD14,"")</f>
        <v/>
      </c>
      <c r="AF14" s="67" t="str">
        <f ca="1">IF(AF$3="","",IF($A$4="","",'Входные данные  '!$D$8/'Входные данные  '!$H$52/'Входные данные  '!$H$53))</f>
        <v/>
      </c>
      <c r="AG14" s="119" t="str">
        <f ca="1">IFERROR(AF15/AF14,"")</f>
        <v/>
      </c>
      <c r="AH14" s="67" t="str">
        <f ca="1">IF(AH$3="","",IF($A$4="","",'Входные данные  '!$D$8/'Входные данные  '!$H$52/'Входные данные  '!$H$53))</f>
        <v/>
      </c>
      <c r="AI14" s="119" t="str">
        <f ca="1">IFERROR(AH15/AH14,"")</f>
        <v/>
      </c>
      <c r="AJ14" s="67" t="str">
        <f ca="1">IF(AJ$3="","",IF($A$4="","",'Входные данные  '!$D$8/'Входные данные  '!$H$52/'Входные данные  '!$H$53))</f>
        <v/>
      </c>
      <c r="AK14" s="121" t="str">
        <f ca="1">IFERROR(AJ15/AJ14,"")</f>
        <v/>
      </c>
      <c r="AL14" s="56">
        <f t="shared" ca="1" si="2"/>
        <v>0</v>
      </c>
      <c r="AM14" s="121" t="str">
        <f ca="1">IFERROR(AL15/AL14,"")</f>
        <v/>
      </c>
      <c r="AN14" s="67" t="str">
        <f ca="1">IF(AN$3="","",IF($A$4="","",'Входные данные  '!$D$8/'Входные данные  '!$H$52/'Входные данные  '!$H$53))</f>
        <v/>
      </c>
      <c r="AO14" s="119" t="str">
        <f ca="1">IFERROR(AN15/AN14,"")</f>
        <v/>
      </c>
      <c r="AP14" s="67" t="str">
        <f ca="1">IF(AP$3="","",IF($A$4="","",'Входные данные  '!$D$8/'Входные данные  '!$H$52/'Входные данные  '!$H$53))</f>
        <v/>
      </c>
      <c r="AQ14" s="119" t="str">
        <f ca="1">IFERROR(AP15/AP14,"")</f>
        <v/>
      </c>
      <c r="AR14" s="67" t="str">
        <f ca="1">IF(AR$3="","",IF($A$4="","",'Входные данные  '!$D$8/'Входные данные  '!$H$52/'Входные данные  '!$H$53))</f>
        <v/>
      </c>
      <c r="AS14" s="119" t="str">
        <f ca="1">IFERROR(AR15/AR14,"")</f>
        <v/>
      </c>
      <c r="AT14" s="67" t="str">
        <f ca="1">IF(AT$3="","",IF($A$4="","",'Входные данные  '!$D$8/'Входные данные  '!$H$52/'Входные данные  '!$H$53))</f>
        <v/>
      </c>
      <c r="AU14" s="119" t="str">
        <f ca="1">IFERROR(AT15/AT14,"")</f>
        <v/>
      </c>
      <c r="AV14" s="67" t="str">
        <f ca="1">IF(AV$3="","",IF($A$4="","",'Входные данные  '!$D$8/'Входные данные  '!$H$52/'Входные данные  '!$H$53))</f>
        <v/>
      </c>
      <c r="AW14" s="121" t="str">
        <f ca="1">IFERROR(AV15/AV14,"")</f>
        <v/>
      </c>
      <c r="AX14" s="56">
        <f t="shared" ca="1" si="3"/>
        <v>0</v>
      </c>
      <c r="AY14" s="121" t="str">
        <f ca="1">IFERROR(AX15/AX14,"")</f>
        <v/>
      </c>
      <c r="AZ14" s="67" t="str">
        <f ca="1">IF(AZ$3="","",IF($A$4="","",'Входные данные  '!$D$8/'Входные данные  '!$H$52/'Входные данные  '!$H$53))</f>
        <v/>
      </c>
      <c r="BA14" s="119" t="str">
        <f ca="1">IFERROR(AZ15/AZ14,"")</f>
        <v/>
      </c>
      <c r="BB14" s="67" t="str">
        <f ca="1">IF(BB$3="","",IF($A$4="","",'Входные данные  '!$D$8/'Входные данные  '!$H$52/'Входные данные  '!$H$53))</f>
        <v/>
      </c>
      <c r="BC14" s="119" t="str">
        <f ca="1">IFERROR(BB15/BB14,"")</f>
        <v/>
      </c>
      <c r="BD14" s="67" t="str">
        <f ca="1">IF(BD$3="","",IF($A$4="","",'Входные данные  '!$D$8/'Входные данные  '!$H$52/'Входные данные  '!$H$53))</f>
        <v/>
      </c>
      <c r="BE14" s="119" t="str">
        <f ca="1">IFERROR(BD15/BD14,"")</f>
        <v/>
      </c>
      <c r="BF14" s="67" t="str">
        <f ca="1">IF(BF$3="","",IF($A$4="","",'Входные данные  '!$D$8/'Входные данные  '!$H$52/'Входные данные  '!$H$53))</f>
        <v/>
      </c>
      <c r="BG14" s="119" t="str">
        <f ca="1">IFERROR(BF15/BF14,"")</f>
        <v/>
      </c>
      <c r="BH14" s="67" t="str">
        <f ca="1">IF(BH$3="","",IF($A$4="","",'Входные данные  '!$D$8/'Входные данные  '!$H$52/'Входные данные  '!$H$53))</f>
        <v/>
      </c>
      <c r="BI14" s="121" t="str">
        <f ca="1">IFERROR(BH15/BH14,"")</f>
        <v/>
      </c>
      <c r="BJ14" s="56">
        <f t="shared" ca="1" si="4"/>
        <v>0</v>
      </c>
      <c r="BK14" s="121" t="str">
        <f ca="1">IFERROR(BJ15/BJ14,"")</f>
        <v/>
      </c>
      <c r="BL14" s="67" t="str">
        <f ca="1">IF(BL$3="","",IF($A$4="","",'Входные данные  '!$D$8/'Входные данные  '!$H$52/'Входные данные  '!$H$53))</f>
        <v/>
      </c>
      <c r="BM14" s="119" t="str">
        <f ca="1">IFERROR(BL15/BL14,"")</f>
        <v/>
      </c>
      <c r="BN14" s="67" t="str">
        <f ca="1">IF(BN$3="","",IF($A$4="","",'Входные данные  '!$D$8/'Входные данные  '!$H$52/'Входные данные  '!$H$53))</f>
        <v/>
      </c>
      <c r="BO14" s="119" t="str">
        <f ca="1">IFERROR(BN15/BN14,"")</f>
        <v/>
      </c>
      <c r="BP14" s="67" t="str">
        <f ca="1">IF(BP$3="","",IF($A$4="","",'Входные данные  '!$D$8/'Входные данные  '!$H$52/'Входные данные  '!$H$53))</f>
        <v/>
      </c>
      <c r="BQ14" s="119" t="str">
        <f ca="1">IFERROR(BP15/BP14,"")</f>
        <v/>
      </c>
      <c r="BR14" s="67" t="str">
        <f ca="1">IF(BR$3="","",IF($A$4="","",'Входные данные  '!$D$8/'Входные данные  '!$H$52/'Входные данные  '!$H$53))</f>
        <v/>
      </c>
      <c r="BS14" s="119" t="str">
        <f ca="1">IFERROR(BR15/BR14,"")</f>
        <v/>
      </c>
      <c r="BT14" s="67" t="str">
        <f ca="1">IF(BT$3="","",IF($A$4="","",'Входные данные  '!$D$8/'Входные данные  '!$H$52/'Входные данные  '!$H$53))</f>
        <v/>
      </c>
      <c r="BU14" s="121" t="str">
        <f ca="1">IFERROR(BT15/BT14,"")</f>
        <v/>
      </c>
      <c r="BV14" s="56">
        <f t="shared" ca="1" si="5"/>
        <v>0</v>
      </c>
      <c r="BW14" s="121" t="str">
        <f ca="1">IFERROR(BV15/BV14,"")</f>
        <v/>
      </c>
    </row>
    <row r="15" spans="1:75" x14ac:dyDescent="0.3">
      <c r="A15" s="112"/>
      <c r="B15" s="153"/>
      <c r="C15" s="36" t="s">
        <v>5</v>
      </c>
      <c r="D15" s="68"/>
      <c r="E15" s="120"/>
      <c r="F15" s="68"/>
      <c r="G15" s="120"/>
      <c r="H15" s="68"/>
      <c r="I15" s="120"/>
      <c r="J15" s="68"/>
      <c r="K15" s="120"/>
      <c r="L15" s="68"/>
      <c r="M15" s="122"/>
      <c r="N15" s="57">
        <f t="shared" si="7"/>
        <v>0</v>
      </c>
      <c r="O15" s="122"/>
      <c r="P15" s="68"/>
      <c r="Q15" s="120"/>
      <c r="R15" s="68"/>
      <c r="S15" s="120"/>
      <c r="T15" s="68"/>
      <c r="U15" s="120"/>
      <c r="V15" s="68"/>
      <c r="W15" s="120"/>
      <c r="X15" s="68"/>
      <c r="Y15" s="122"/>
      <c r="Z15" s="57">
        <f t="shared" si="1"/>
        <v>0</v>
      </c>
      <c r="AA15" s="122"/>
      <c r="AB15" s="68"/>
      <c r="AC15" s="120"/>
      <c r="AD15" s="68"/>
      <c r="AE15" s="120"/>
      <c r="AF15" s="68"/>
      <c r="AG15" s="120"/>
      <c r="AH15" s="68"/>
      <c r="AI15" s="120"/>
      <c r="AJ15" s="68"/>
      <c r="AK15" s="122"/>
      <c r="AL15" s="57">
        <f t="shared" si="2"/>
        <v>0</v>
      </c>
      <c r="AM15" s="122"/>
      <c r="AN15" s="68"/>
      <c r="AO15" s="120"/>
      <c r="AP15" s="68"/>
      <c r="AQ15" s="120"/>
      <c r="AR15" s="68"/>
      <c r="AS15" s="120"/>
      <c r="AT15" s="68"/>
      <c r="AU15" s="120"/>
      <c r="AV15" s="68"/>
      <c r="AW15" s="122"/>
      <c r="AX15" s="57">
        <f t="shared" si="3"/>
        <v>0</v>
      </c>
      <c r="AY15" s="122"/>
      <c r="AZ15" s="68"/>
      <c r="BA15" s="120"/>
      <c r="BB15" s="68"/>
      <c r="BC15" s="120"/>
      <c r="BD15" s="68"/>
      <c r="BE15" s="120"/>
      <c r="BF15" s="68"/>
      <c r="BG15" s="120"/>
      <c r="BH15" s="68"/>
      <c r="BI15" s="122"/>
      <c r="BJ15" s="57">
        <f t="shared" si="4"/>
        <v>0</v>
      </c>
      <c r="BK15" s="122"/>
      <c r="BL15" s="68"/>
      <c r="BM15" s="120"/>
      <c r="BN15" s="68"/>
      <c r="BO15" s="120"/>
      <c r="BP15" s="68"/>
      <c r="BQ15" s="120"/>
      <c r="BR15" s="68"/>
      <c r="BS15" s="120"/>
      <c r="BT15" s="68"/>
      <c r="BU15" s="122"/>
      <c r="BV15" s="57">
        <f t="shared" si="5"/>
        <v>0</v>
      </c>
      <c r="BW15" s="122"/>
    </row>
    <row r="16" spans="1:75" x14ac:dyDescent="0.3">
      <c r="A16" s="112"/>
      <c r="B16" s="140">
        <f>'Входные данные  '!$C$9</f>
        <v>0</v>
      </c>
      <c r="C16" s="16" t="s">
        <v>4</v>
      </c>
      <c r="D16" s="58" t="str">
        <f ca="1">IF(D$3="","",IF($A$4="","",'Входные данные  '!$D$9/'Входные данные  '!$H$52/'Входные данные  '!$H$53))</f>
        <v/>
      </c>
      <c r="E16" s="125" t="str">
        <f ca="1">IFERROR(D17/D16,"")</f>
        <v/>
      </c>
      <c r="F16" s="58" t="str">
        <f ca="1">IF(F$3="","",IF($A$4="","",'Входные данные  '!$D$9/'Входные данные  '!$H$52/'Входные данные  '!$H$53))</f>
        <v/>
      </c>
      <c r="G16" s="125" t="str">
        <f ca="1">IFERROR(F17/F16,"")</f>
        <v/>
      </c>
      <c r="H16" s="58" t="str">
        <f ca="1">IF(H$3="","",IF($A$4="","",'Входные данные  '!$D$9/'Входные данные  '!$H$52/'Входные данные  '!$H$53))</f>
        <v/>
      </c>
      <c r="I16" s="125" t="str">
        <f ca="1">IFERROR(H17/H16,"")</f>
        <v/>
      </c>
      <c r="J16" s="58" t="str">
        <f ca="1">IF(J$3="","",IF($A$4="","",'Входные данные  '!$D$9/'Входные данные  '!$H$52/'Входные данные  '!$H$53))</f>
        <v/>
      </c>
      <c r="K16" s="125" t="str">
        <f ca="1">IFERROR(J17/J16,"")</f>
        <v/>
      </c>
      <c r="L16" s="58" t="str">
        <f ca="1">IF(L$3="","",IF($A$4="","",'Входные данные  '!$D$9/'Входные данные  '!$H$52/'Входные данные  '!$H$53))</f>
        <v/>
      </c>
      <c r="M16" s="125" t="str">
        <f ca="1">IFERROR(L17/L16,"")</f>
        <v/>
      </c>
      <c r="N16" s="59">
        <f t="shared" ca="1" si="7"/>
        <v>0</v>
      </c>
      <c r="O16" s="125" t="str">
        <f ca="1">IFERROR(N17/N16,"")</f>
        <v/>
      </c>
      <c r="P16" s="58" t="str">
        <f ca="1">IF(P$3="","",IF($A$4="","",'Входные данные  '!$D$9/'Входные данные  '!$H$52/'Входные данные  '!$H$53))</f>
        <v/>
      </c>
      <c r="Q16" s="125" t="str">
        <f ca="1">IFERROR(P17/P16,"")</f>
        <v/>
      </c>
      <c r="R16" s="58" t="str">
        <f ca="1">IF(R$3="","",IF($A$4="","",'Входные данные  '!$D$9/'Входные данные  '!$H$52/'Входные данные  '!$H$53))</f>
        <v/>
      </c>
      <c r="S16" s="125" t="str">
        <f ca="1">IFERROR(R17/R16,"")</f>
        <v/>
      </c>
      <c r="T16" s="58" t="str">
        <f ca="1">IF(T$3="","",IF($A$4="","",'Входные данные  '!$D$9/'Входные данные  '!$H$52/'Входные данные  '!$H$53))</f>
        <v/>
      </c>
      <c r="U16" s="125" t="str">
        <f ca="1">IFERROR(T17/T16,"")</f>
        <v/>
      </c>
      <c r="V16" s="58" t="str">
        <f ca="1">IF(V$3="","",IF($A$4="","",'Входные данные  '!$D$9/'Входные данные  '!$H$52/'Входные данные  '!$H$53))</f>
        <v/>
      </c>
      <c r="W16" s="125" t="str">
        <f ca="1">IFERROR(V17/V16,"")</f>
        <v/>
      </c>
      <c r="X16" s="58" t="str">
        <f ca="1">IF(X$3="","",IF($A$4="","",'Входные данные  '!$D$9/'Входные данные  '!$H$52/'Входные данные  '!$H$53))</f>
        <v/>
      </c>
      <c r="Y16" s="125" t="str">
        <f ca="1">IFERROR(X17/X16,"")</f>
        <v/>
      </c>
      <c r="Z16" s="59">
        <f t="shared" ca="1" si="1"/>
        <v>0</v>
      </c>
      <c r="AA16" s="125" t="str">
        <f ca="1">IFERROR(Z17/Z16,"")</f>
        <v/>
      </c>
      <c r="AB16" s="58" t="str">
        <f ca="1">IF(AB$3="","",IF($A$4="","",'Входные данные  '!$D$9/'Входные данные  '!$H$52/'Входные данные  '!$H$53))</f>
        <v/>
      </c>
      <c r="AC16" s="125" t="str">
        <f ca="1">IFERROR(AB17/AB16,"")</f>
        <v/>
      </c>
      <c r="AD16" s="58" t="str">
        <f ca="1">IF(AD$3="","",IF($A$4="","",'Входные данные  '!$D$9/'Входные данные  '!$H$52/'Входные данные  '!$H$53))</f>
        <v/>
      </c>
      <c r="AE16" s="125" t="str">
        <f ca="1">IFERROR(AD17/AD16,"")</f>
        <v/>
      </c>
      <c r="AF16" s="58" t="str">
        <f ca="1">IF(AF$3="","",IF($A$4="","",'Входные данные  '!$D$9/'Входные данные  '!$H$52/'Входные данные  '!$H$53))</f>
        <v/>
      </c>
      <c r="AG16" s="125" t="str">
        <f ca="1">IFERROR(AF17/AF16,"")</f>
        <v/>
      </c>
      <c r="AH16" s="58" t="str">
        <f ca="1">IF(AH$3="","",IF($A$4="","",'Входные данные  '!$D$9/'Входные данные  '!$H$52/'Входные данные  '!$H$53))</f>
        <v/>
      </c>
      <c r="AI16" s="125" t="str">
        <f ca="1">IFERROR(AH17/AH16,"")</f>
        <v/>
      </c>
      <c r="AJ16" s="58" t="str">
        <f ca="1">IF(AJ$3="","",IF($A$4="","",'Входные данные  '!$D$9/'Входные данные  '!$H$52/'Входные данные  '!$H$53))</f>
        <v/>
      </c>
      <c r="AK16" s="125" t="str">
        <f ca="1">IFERROR(AJ17/AJ16,"")</f>
        <v/>
      </c>
      <c r="AL16" s="59">
        <f t="shared" ca="1" si="2"/>
        <v>0</v>
      </c>
      <c r="AM16" s="125" t="str">
        <f ca="1">IFERROR(AL17/AL16,"")</f>
        <v/>
      </c>
      <c r="AN16" s="58" t="str">
        <f ca="1">IF(AN$3="","",IF($A$4="","",'Входные данные  '!$D$9/'Входные данные  '!$H$52/'Входные данные  '!$H$53))</f>
        <v/>
      </c>
      <c r="AO16" s="125" t="str">
        <f ca="1">IFERROR(AN17/AN16,"")</f>
        <v/>
      </c>
      <c r="AP16" s="58" t="str">
        <f ca="1">IF(AP$3="","",IF($A$4="","",'Входные данные  '!$D$9/'Входные данные  '!$H$52/'Входные данные  '!$H$53))</f>
        <v/>
      </c>
      <c r="AQ16" s="125" t="str">
        <f ca="1">IFERROR(AP17/AP16,"")</f>
        <v/>
      </c>
      <c r="AR16" s="58" t="str">
        <f ca="1">IF(AR$3="","",IF($A$4="","",'Входные данные  '!$D$9/'Входные данные  '!$H$52/'Входные данные  '!$H$53))</f>
        <v/>
      </c>
      <c r="AS16" s="125" t="str">
        <f ca="1">IFERROR(AR17/AR16,"")</f>
        <v/>
      </c>
      <c r="AT16" s="58" t="str">
        <f ca="1">IF(AT$3="","",IF($A$4="","",'Входные данные  '!$D$9/'Входные данные  '!$H$52/'Входные данные  '!$H$53))</f>
        <v/>
      </c>
      <c r="AU16" s="125" t="str">
        <f ca="1">IFERROR(AT17/AT16,"")</f>
        <v/>
      </c>
      <c r="AV16" s="58" t="str">
        <f ca="1">IF(AV$3="","",IF($A$4="","",'Входные данные  '!$D$9/'Входные данные  '!$H$52/'Входные данные  '!$H$53))</f>
        <v/>
      </c>
      <c r="AW16" s="125" t="str">
        <f ca="1">IFERROR(AV17/AV16,"")</f>
        <v/>
      </c>
      <c r="AX16" s="59">
        <f t="shared" ca="1" si="3"/>
        <v>0</v>
      </c>
      <c r="AY16" s="125" t="str">
        <f ca="1">IFERROR(AX17/AX16,"")</f>
        <v/>
      </c>
      <c r="AZ16" s="58" t="str">
        <f ca="1">IF(AZ$3="","",IF($A$4="","",'Входные данные  '!$D$9/'Входные данные  '!$H$52/'Входные данные  '!$H$53))</f>
        <v/>
      </c>
      <c r="BA16" s="125" t="str">
        <f ca="1">IFERROR(AZ17/AZ16,"")</f>
        <v/>
      </c>
      <c r="BB16" s="58" t="str">
        <f ca="1">IF(BB$3="","",IF($A$4="","",'Входные данные  '!$D$9/'Входные данные  '!$H$52/'Входные данные  '!$H$53))</f>
        <v/>
      </c>
      <c r="BC16" s="125" t="str">
        <f ca="1">IFERROR(BB17/BB16,"")</f>
        <v/>
      </c>
      <c r="BD16" s="58" t="str">
        <f ca="1">IF(BD$3="","",IF($A$4="","",'Входные данные  '!$D$9/'Входные данные  '!$H$52/'Входные данные  '!$H$53))</f>
        <v/>
      </c>
      <c r="BE16" s="125" t="str">
        <f ca="1">IFERROR(BD17/BD16,"")</f>
        <v/>
      </c>
      <c r="BF16" s="58" t="str">
        <f ca="1">IF(BF$3="","",IF($A$4="","",'Входные данные  '!$D$9/'Входные данные  '!$H$52/'Входные данные  '!$H$53))</f>
        <v/>
      </c>
      <c r="BG16" s="125" t="str">
        <f ca="1">IFERROR(BF17/BF16,"")</f>
        <v/>
      </c>
      <c r="BH16" s="58" t="str">
        <f ca="1">IF(BH$3="","",IF($A$4="","",'Входные данные  '!$D$9/'Входные данные  '!$H$52/'Входные данные  '!$H$53))</f>
        <v/>
      </c>
      <c r="BI16" s="125" t="str">
        <f ca="1">IFERROR(BH17/BH16,"")</f>
        <v/>
      </c>
      <c r="BJ16" s="59">
        <f t="shared" ca="1" si="4"/>
        <v>0</v>
      </c>
      <c r="BK16" s="125" t="str">
        <f ca="1">IFERROR(BJ17/BJ16,"")</f>
        <v/>
      </c>
      <c r="BL16" s="58" t="str">
        <f ca="1">IF(BL$3="","",IF($A$4="","",'Входные данные  '!$D$9/'Входные данные  '!$H$52/'Входные данные  '!$H$53))</f>
        <v/>
      </c>
      <c r="BM16" s="125" t="str">
        <f ca="1">IFERROR(BL17/BL16,"")</f>
        <v/>
      </c>
      <c r="BN16" s="58" t="str">
        <f ca="1">IF(BN$3="","",IF($A$4="","",'Входные данные  '!$D$9/'Входные данные  '!$H$52/'Входные данные  '!$H$53))</f>
        <v/>
      </c>
      <c r="BO16" s="125" t="str">
        <f ca="1">IFERROR(BN17/BN16,"")</f>
        <v/>
      </c>
      <c r="BP16" s="58" t="str">
        <f ca="1">IF(BP$3="","",IF($A$4="","",'Входные данные  '!$D$9/'Входные данные  '!$H$52/'Входные данные  '!$H$53))</f>
        <v/>
      </c>
      <c r="BQ16" s="125" t="str">
        <f ca="1">IFERROR(BP17/BP16,"")</f>
        <v/>
      </c>
      <c r="BR16" s="58" t="str">
        <f ca="1">IF(BR$3="","",IF($A$4="","",'Входные данные  '!$D$9/'Входные данные  '!$H$52/'Входные данные  '!$H$53))</f>
        <v/>
      </c>
      <c r="BS16" s="125" t="str">
        <f ca="1">IFERROR(BR17/BR16,"")</f>
        <v/>
      </c>
      <c r="BT16" s="58" t="str">
        <f ca="1">IF(BT$3="","",IF($A$4="","",'Входные данные  '!$D$9/'Входные данные  '!$H$52/'Входные данные  '!$H$53))</f>
        <v/>
      </c>
      <c r="BU16" s="125" t="str">
        <f ca="1">IFERROR(BT17/BT16,"")</f>
        <v/>
      </c>
      <c r="BV16" s="59">
        <f t="shared" ca="1" si="5"/>
        <v>0</v>
      </c>
      <c r="BW16" s="125" t="str">
        <f ca="1">IFERROR(BV17/BV16,"")</f>
        <v/>
      </c>
    </row>
    <row r="17" spans="1:95" x14ac:dyDescent="0.3">
      <c r="A17" s="112"/>
      <c r="B17" s="141"/>
      <c r="C17" s="16" t="s">
        <v>5</v>
      </c>
      <c r="D17" s="41"/>
      <c r="E17" s="126"/>
      <c r="F17" s="41"/>
      <c r="G17" s="126"/>
      <c r="H17" s="41"/>
      <c r="I17" s="126"/>
      <c r="J17" s="41"/>
      <c r="K17" s="126"/>
      <c r="L17" s="41"/>
      <c r="M17" s="126"/>
      <c r="N17" s="60">
        <f t="shared" si="7"/>
        <v>0</v>
      </c>
      <c r="O17" s="126"/>
      <c r="P17" s="41"/>
      <c r="Q17" s="126"/>
      <c r="R17" s="41"/>
      <c r="S17" s="126"/>
      <c r="T17" s="41"/>
      <c r="U17" s="126"/>
      <c r="V17" s="41"/>
      <c r="W17" s="126"/>
      <c r="X17" s="41"/>
      <c r="Y17" s="126"/>
      <c r="Z17" s="60">
        <f t="shared" si="1"/>
        <v>0</v>
      </c>
      <c r="AA17" s="126"/>
      <c r="AB17" s="41"/>
      <c r="AC17" s="126"/>
      <c r="AD17" s="41"/>
      <c r="AE17" s="126"/>
      <c r="AF17" s="41"/>
      <c r="AG17" s="126"/>
      <c r="AH17" s="41"/>
      <c r="AI17" s="126"/>
      <c r="AJ17" s="41"/>
      <c r="AK17" s="126"/>
      <c r="AL17" s="60">
        <f t="shared" si="2"/>
        <v>0</v>
      </c>
      <c r="AM17" s="126"/>
      <c r="AN17" s="41"/>
      <c r="AO17" s="126"/>
      <c r="AP17" s="41"/>
      <c r="AQ17" s="126"/>
      <c r="AR17" s="41"/>
      <c r="AS17" s="126"/>
      <c r="AT17" s="41"/>
      <c r="AU17" s="126"/>
      <c r="AV17" s="41"/>
      <c r="AW17" s="126"/>
      <c r="AX17" s="60">
        <f t="shared" si="3"/>
        <v>0</v>
      </c>
      <c r="AY17" s="126"/>
      <c r="AZ17" s="41"/>
      <c r="BA17" s="126"/>
      <c r="BB17" s="41"/>
      <c r="BC17" s="126"/>
      <c r="BD17" s="41"/>
      <c r="BE17" s="126"/>
      <c r="BF17" s="41"/>
      <c r="BG17" s="126"/>
      <c r="BH17" s="41"/>
      <c r="BI17" s="126"/>
      <c r="BJ17" s="60">
        <f t="shared" si="4"/>
        <v>0</v>
      </c>
      <c r="BK17" s="126"/>
      <c r="BL17" s="41"/>
      <c r="BM17" s="126"/>
      <c r="BN17" s="41"/>
      <c r="BO17" s="126"/>
      <c r="BP17" s="41"/>
      <c r="BQ17" s="126"/>
      <c r="BR17" s="41"/>
      <c r="BS17" s="126"/>
      <c r="BT17" s="41"/>
      <c r="BU17" s="126"/>
      <c r="BV17" s="60">
        <f t="shared" si="5"/>
        <v>0</v>
      </c>
      <c r="BW17" s="126"/>
    </row>
    <row r="18" spans="1:95" s="1" customFormat="1" x14ac:dyDescent="0.3">
      <c r="A18" s="112"/>
      <c r="B18" s="154">
        <f>'Входные данные  '!$C$10</f>
        <v>0</v>
      </c>
      <c r="C18" s="37" t="s">
        <v>4</v>
      </c>
      <c r="D18" s="61" t="str">
        <f ca="1">IF(D$3="","",'Входные данные  '!$H$3/'Входные данные  '!$H$52)</f>
        <v/>
      </c>
      <c r="E18" s="135" t="str">
        <f ca="1">IFERROR(D19/D18,"")</f>
        <v/>
      </c>
      <c r="F18" s="61" t="str">
        <f ca="1">IF(F$3="","",'Входные данные  '!$H$3/'Входные данные  '!$H$52)</f>
        <v/>
      </c>
      <c r="G18" s="135" t="str">
        <f ca="1">IFERROR(F19/F18,"")</f>
        <v/>
      </c>
      <c r="H18" s="61">
        <f ca="1">IF(H$3="","",'Входные данные  '!$H$3/'Входные данные  '!$H$52)</f>
        <v>0</v>
      </c>
      <c r="I18" s="135" t="str">
        <f ca="1">IFERROR(H19/H18,"")</f>
        <v/>
      </c>
      <c r="J18" s="61">
        <f ca="1">IF(J$3="","",'Входные данные  '!$H$3/'Входные данные  '!$H$52)</f>
        <v>0</v>
      </c>
      <c r="K18" s="135" t="str">
        <f ca="1">IFERROR(J19/J18,"")</f>
        <v/>
      </c>
      <c r="L18" s="61">
        <f ca="1">IF(L$3="","",'Входные данные  '!$H$3/'Входные данные  '!$H$52)</f>
        <v>0</v>
      </c>
      <c r="M18" s="135" t="str">
        <f ca="1">IFERROR(L19/L18,"")</f>
        <v/>
      </c>
      <c r="N18" s="62">
        <f t="shared" ca="1" si="7"/>
        <v>0</v>
      </c>
      <c r="O18" s="135" t="str">
        <f ca="1">IFERROR(N19/N18,"")</f>
        <v/>
      </c>
      <c r="P18" s="61">
        <f ca="1">IF(P$3="","",'Входные данные  '!$H$3/'Входные данные  '!$H$52)</f>
        <v>0</v>
      </c>
      <c r="Q18" s="135" t="str">
        <f ca="1">IFERROR(P19/P18,"")</f>
        <v/>
      </c>
      <c r="R18" s="61">
        <f ca="1">IF(R$3="","",'Входные данные  '!$H$3/'Входные данные  '!$H$52)</f>
        <v>0</v>
      </c>
      <c r="S18" s="135" t="str">
        <f ca="1">IFERROR(R19/R18,"")</f>
        <v/>
      </c>
      <c r="T18" s="61">
        <f ca="1">IF(T$3="","",'Входные данные  '!$H$3/'Входные данные  '!$H$52)</f>
        <v>0</v>
      </c>
      <c r="U18" s="135" t="str">
        <f ca="1">IFERROR(T19/T18,"")</f>
        <v/>
      </c>
      <c r="V18" s="61">
        <f ca="1">IF(V$3="","",'Входные данные  '!$H$3/'Входные данные  '!$H$52)</f>
        <v>0</v>
      </c>
      <c r="W18" s="135" t="str">
        <f ca="1">IFERROR(V19/V18,"")</f>
        <v/>
      </c>
      <c r="X18" s="61">
        <f ca="1">IF(X$3="","",'Входные данные  '!$H$3/'Входные данные  '!$H$52)</f>
        <v>0</v>
      </c>
      <c r="Y18" s="135" t="str">
        <f ca="1">IFERROR(X19/X18,"")</f>
        <v/>
      </c>
      <c r="Z18" s="62">
        <f t="shared" ca="1" si="1"/>
        <v>0</v>
      </c>
      <c r="AA18" s="135" t="str">
        <f ca="1">IFERROR(Z19/Z18,"")</f>
        <v/>
      </c>
      <c r="AB18" s="61">
        <f ca="1">IF(AB$3="","",'Входные данные  '!$H$3/'Входные данные  '!$H$52)</f>
        <v>0</v>
      </c>
      <c r="AC18" s="135" t="str">
        <f ca="1">IFERROR(AB19/AB18,"")</f>
        <v/>
      </c>
      <c r="AD18" s="61">
        <f ca="1">IF(AD$3="","",'Входные данные  '!$H$3/'Входные данные  '!$H$52)</f>
        <v>0</v>
      </c>
      <c r="AE18" s="135" t="str">
        <f ca="1">IFERROR(AD19/AD18,"")</f>
        <v/>
      </c>
      <c r="AF18" s="61">
        <f ca="1">IF(AF$3="","",'Входные данные  '!$H$3/'Входные данные  '!$H$52)</f>
        <v>0</v>
      </c>
      <c r="AG18" s="135" t="str">
        <f ca="1">IFERROR(AF19/AF18,"")</f>
        <v/>
      </c>
      <c r="AH18" s="61">
        <f ca="1">IF(AH$3="","",'Входные данные  '!$H$3/'Входные данные  '!$H$52)</f>
        <v>0</v>
      </c>
      <c r="AI18" s="135" t="str">
        <f ca="1">IFERROR(AH19/AH18,"")</f>
        <v/>
      </c>
      <c r="AJ18" s="61">
        <f ca="1">IF(AJ$3="","",'Входные данные  '!$H$3/'Входные данные  '!$H$52)</f>
        <v>0</v>
      </c>
      <c r="AK18" s="135" t="str">
        <f ca="1">IFERROR(AJ19/AJ18,"")</f>
        <v/>
      </c>
      <c r="AL18" s="62">
        <f t="shared" ca="1" si="2"/>
        <v>0</v>
      </c>
      <c r="AM18" s="135" t="str">
        <f ca="1">IFERROR(AL19/AL18,"")</f>
        <v/>
      </c>
      <c r="AN18" s="61">
        <f ca="1">IF(AN$3="","",'Входные данные  '!$H$3/'Входные данные  '!$H$52)</f>
        <v>0</v>
      </c>
      <c r="AO18" s="135" t="str">
        <f ca="1">IFERROR(AN19/AN18,"")</f>
        <v/>
      </c>
      <c r="AP18" s="61">
        <f ca="1">IF(AP$3="","",'Входные данные  '!$H$3/'Входные данные  '!$H$52)</f>
        <v>0</v>
      </c>
      <c r="AQ18" s="135" t="str">
        <f ca="1">IFERROR(AP19/AP18,"")</f>
        <v/>
      </c>
      <c r="AR18" s="61">
        <f ca="1">IF(AR$3="","",'Входные данные  '!$H$3/'Входные данные  '!$H$52)</f>
        <v>0</v>
      </c>
      <c r="AS18" s="135" t="str">
        <f ca="1">IFERROR(AR19/AR18,"")</f>
        <v/>
      </c>
      <c r="AT18" s="61">
        <f ca="1">IF(AT$3="","",'Входные данные  '!$H$3/'Входные данные  '!$H$52)</f>
        <v>0</v>
      </c>
      <c r="AU18" s="135" t="str">
        <f ca="1">IFERROR(AT19/AT18,"")</f>
        <v/>
      </c>
      <c r="AV18" s="61">
        <f ca="1">IF(AV$3="","",'Входные данные  '!$H$3/'Входные данные  '!$H$52)</f>
        <v>0</v>
      </c>
      <c r="AW18" s="135" t="str">
        <f ca="1">IFERROR(AV19/AV18,"")</f>
        <v/>
      </c>
      <c r="AX18" s="62">
        <f t="shared" ca="1" si="3"/>
        <v>0</v>
      </c>
      <c r="AY18" s="135" t="str">
        <f ca="1">IFERROR(AX19/AX18,"")</f>
        <v/>
      </c>
      <c r="AZ18" s="61">
        <f ca="1">IF(AZ$3="","",'Входные данные  '!$H$3/'Входные данные  '!$H$52)</f>
        <v>0</v>
      </c>
      <c r="BA18" s="135" t="str">
        <f ca="1">IFERROR(AZ19/AZ18,"")</f>
        <v/>
      </c>
      <c r="BB18" s="61">
        <f ca="1">IF(BB$3="","",'Входные данные  '!$H$3/'Входные данные  '!$H$52)</f>
        <v>0</v>
      </c>
      <c r="BC18" s="135" t="str">
        <f ca="1">IFERROR(BB19/BB18,"")</f>
        <v/>
      </c>
      <c r="BD18" s="61">
        <f ca="1">IF(BD$3="","",'Входные данные  '!$H$3/'Входные данные  '!$H$52)</f>
        <v>0</v>
      </c>
      <c r="BE18" s="135" t="str">
        <f ca="1">IFERROR(BD19/BD18,"")</f>
        <v/>
      </c>
      <c r="BF18" s="61">
        <f ca="1">IF(BF$3="","",'Входные данные  '!$H$3/'Входные данные  '!$H$52)</f>
        <v>0</v>
      </c>
      <c r="BG18" s="135" t="str">
        <f ca="1">IFERROR(BF19/BF18,"")</f>
        <v/>
      </c>
      <c r="BH18" s="61">
        <f ca="1">IF(BH$3="","",'Входные данные  '!$H$3/'Входные данные  '!$H$52)</f>
        <v>0</v>
      </c>
      <c r="BI18" s="135" t="str">
        <f ca="1">IFERROR(BH19/BH18,"")</f>
        <v/>
      </c>
      <c r="BJ18" s="62">
        <f t="shared" ca="1" si="4"/>
        <v>0</v>
      </c>
      <c r="BK18" s="135" t="str">
        <f ca="1">IFERROR(BJ19/BJ18,"")</f>
        <v/>
      </c>
      <c r="BL18" s="61" t="str">
        <f ca="1">IF(BL$3="","",'Входные данные  '!$H$3/'Входные данные  '!$H$52)</f>
        <v/>
      </c>
      <c r="BM18" s="135" t="str">
        <f ca="1">IFERROR(BL19/BL18,"")</f>
        <v/>
      </c>
      <c r="BN18" s="61" t="str">
        <f ca="1">IF(BN$3="","",'Входные данные  '!$H$3/'Входные данные  '!$H$52)</f>
        <v/>
      </c>
      <c r="BO18" s="135" t="str">
        <f ca="1">IFERROR(BN19/BN18,"")</f>
        <v/>
      </c>
      <c r="BP18" s="61" t="str">
        <f ca="1">IF(BP$3="","",'Входные данные  '!$H$3/'Входные данные  '!$H$52)</f>
        <v/>
      </c>
      <c r="BQ18" s="135" t="str">
        <f ca="1">IFERROR(BP19/BP18,"")</f>
        <v/>
      </c>
      <c r="BR18" s="61" t="str">
        <f ca="1">IF(BR$3="","",'Входные данные  '!$H$3/'Входные данные  '!$H$52)</f>
        <v/>
      </c>
      <c r="BS18" s="135" t="str">
        <f ca="1">IFERROR(BR19/BR18,"")</f>
        <v/>
      </c>
      <c r="BT18" s="61" t="str">
        <f ca="1">IF(BT$3="","",'Входные данные  '!$H$3/'Входные данные  '!$H$52)</f>
        <v/>
      </c>
      <c r="BU18" s="135" t="str">
        <f ca="1">IFERROR(BT19/BT18,"")</f>
        <v/>
      </c>
      <c r="BV18" s="62">
        <f t="shared" ca="1" si="5"/>
        <v>0</v>
      </c>
      <c r="BW18" s="135" t="str">
        <f ca="1">IFERROR(BV19/BV18,"")</f>
        <v/>
      </c>
    </row>
    <row r="19" spans="1:95" ht="15" thickBot="1" x14ac:dyDescent="0.35">
      <c r="A19" s="113"/>
      <c r="B19" s="155"/>
      <c r="C19" s="38" t="s">
        <v>5</v>
      </c>
      <c r="D19" s="64"/>
      <c r="E19" s="136"/>
      <c r="F19" s="64"/>
      <c r="G19" s="136"/>
      <c r="H19" s="64"/>
      <c r="I19" s="136"/>
      <c r="J19" s="64"/>
      <c r="K19" s="136"/>
      <c r="L19" s="64"/>
      <c r="M19" s="136"/>
      <c r="N19" s="63">
        <f t="shared" si="7"/>
        <v>0</v>
      </c>
      <c r="O19" s="136"/>
      <c r="P19" s="64"/>
      <c r="Q19" s="136"/>
      <c r="R19" s="64"/>
      <c r="S19" s="136"/>
      <c r="T19" s="64"/>
      <c r="U19" s="136"/>
      <c r="V19" s="64"/>
      <c r="W19" s="136"/>
      <c r="X19" s="64"/>
      <c r="Y19" s="136"/>
      <c r="Z19" s="63">
        <f t="shared" si="1"/>
        <v>0</v>
      </c>
      <c r="AA19" s="136"/>
      <c r="AB19" s="64"/>
      <c r="AC19" s="136"/>
      <c r="AD19" s="64"/>
      <c r="AE19" s="136"/>
      <c r="AF19" s="64"/>
      <c r="AG19" s="136"/>
      <c r="AH19" s="64"/>
      <c r="AI19" s="136"/>
      <c r="AJ19" s="64"/>
      <c r="AK19" s="136"/>
      <c r="AL19" s="63">
        <f t="shared" si="2"/>
        <v>0</v>
      </c>
      <c r="AM19" s="136"/>
      <c r="AN19" s="64"/>
      <c r="AO19" s="136"/>
      <c r="AP19" s="64"/>
      <c r="AQ19" s="136"/>
      <c r="AR19" s="64"/>
      <c r="AS19" s="136"/>
      <c r="AT19" s="64"/>
      <c r="AU19" s="136"/>
      <c r="AV19" s="64"/>
      <c r="AW19" s="136"/>
      <c r="AX19" s="63">
        <f t="shared" si="3"/>
        <v>0</v>
      </c>
      <c r="AY19" s="136"/>
      <c r="AZ19" s="64"/>
      <c r="BA19" s="136"/>
      <c r="BB19" s="64"/>
      <c r="BC19" s="136"/>
      <c r="BD19" s="64"/>
      <c r="BE19" s="136"/>
      <c r="BF19" s="64"/>
      <c r="BG19" s="136"/>
      <c r="BH19" s="64"/>
      <c r="BI19" s="136"/>
      <c r="BJ19" s="63">
        <f t="shared" si="4"/>
        <v>0</v>
      </c>
      <c r="BK19" s="136"/>
      <c r="BL19" s="64"/>
      <c r="BM19" s="136"/>
      <c r="BN19" s="64"/>
      <c r="BO19" s="136"/>
      <c r="BP19" s="64"/>
      <c r="BQ19" s="136"/>
      <c r="BR19" s="64"/>
      <c r="BS19" s="136"/>
      <c r="BT19" s="64"/>
      <c r="BU19" s="136"/>
      <c r="BV19" s="63">
        <f t="shared" si="5"/>
        <v>0</v>
      </c>
      <c r="BW19" s="136"/>
    </row>
    <row r="20" spans="1:95" x14ac:dyDescent="0.3">
      <c r="A20" s="5"/>
      <c r="B20" s="5"/>
      <c r="C20" s="7"/>
      <c r="D20" s="8"/>
      <c r="E20" s="5"/>
      <c r="F20" s="8"/>
      <c r="G20" s="5"/>
      <c r="H20" s="8"/>
      <c r="I20" s="5"/>
      <c r="J20" s="8"/>
      <c r="K20" s="5"/>
      <c r="L20" s="8"/>
      <c r="M20" s="5"/>
      <c r="N20" s="8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</row>
    <row r="21" spans="1:95" x14ac:dyDescent="0.3">
      <c r="A21" s="5"/>
      <c r="B21" s="5"/>
      <c r="C21" s="7"/>
      <c r="D21" s="8"/>
      <c r="E21" s="5"/>
      <c r="F21" s="8"/>
      <c r="G21" s="5"/>
      <c r="H21" s="8"/>
      <c r="I21" s="5"/>
      <c r="J21" s="8"/>
      <c r="K21" s="5"/>
      <c r="L21" s="8"/>
      <c r="M21" s="5"/>
      <c r="N21" s="8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</row>
    <row r="22" spans="1:95" x14ac:dyDescent="0.3">
      <c r="A22" s="5"/>
      <c r="B22" s="5"/>
      <c r="C22" s="7"/>
      <c r="D22" s="8"/>
      <c r="E22" s="5"/>
      <c r="F22" s="8"/>
      <c r="G22" s="5"/>
      <c r="H22" s="8"/>
      <c r="I22" s="5"/>
      <c r="J22" s="8"/>
      <c r="K22" s="5"/>
      <c r="L22" s="8"/>
      <c r="M22" s="5"/>
      <c r="N22" s="8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</row>
    <row r="23" spans="1:95" x14ac:dyDescent="0.3">
      <c r="A23" s="5"/>
    </row>
    <row r="24" spans="1:95" x14ac:dyDescent="0.3">
      <c r="A24" s="6"/>
    </row>
    <row r="28" spans="1:95" s="9" customFormat="1" x14ac:dyDescent="0.3">
      <c r="C28" s="10"/>
      <c r="D28" s="11"/>
      <c r="F28" s="11"/>
      <c r="H28" s="11"/>
      <c r="J28" s="11"/>
      <c r="L28" s="11"/>
      <c r="N28" s="11"/>
    </row>
    <row r="29" spans="1:95" s="9" customFormat="1" x14ac:dyDescent="0.3">
      <c r="C29" s="10"/>
      <c r="D29" s="11"/>
      <c r="F29" s="11"/>
      <c r="H29" s="11"/>
      <c r="J29" s="11"/>
      <c r="L29" s="11"/>
      <c r="N29" s="11"/>
    </row>
    <row r="30" spans="1:95" s="9" customFormat="1" x14ac:dyDescent="0.3">
      <c r="C30" s="10"/>
      <c r="D30" s="11"/>
      <c r="F30" s="11"/>
      <c r="H30" s="11"/>
      <c r="J30" s="11"/>
      <c r="L30" s="11"/>
      <c r="N30" s="11"/>
    </row>
    <row r="31" spans="1:95" s="9" customFormat="1" x14ac:dyDescent="0.3">
      <c r="C31" s="10"/>
      <c r="D31" s="11"/>
      <c r="F31" s="11"/>
      <c r="H31" s="11"/>
      <c r="J31" s="11"/>
      <c r="L31" s="11"/>
      <c r="N31" s="11"/>
    </row>
    <row r="32" spans="1:95" s="9" customFormat="1" x14ac:dyDescent="0.3">
      <c r="C32" s="10"/>
      <c r="D32" s="11"/>
      <c r="F32" s="11"/>
      <c r="H32" s="11"/>
      <c r="J32" s="11"/>
      <c r="L32" s="11"/>
      <c r="N32" s="11"/>
      <c r="CQ32" s="12"/>
    </row>
    <row r="33" spans="3:97" s="9" customFormat="1" x14ac:dyDescent="0.3">
      <c r="C33" s="10"/>
      <c r="D33" s="11"/>
      <c r="F33" s="11"/>
      <c r="H33" s="11"/>
      <c r="J33" s="11"/>
      <c r="L33" s="11"/>
      <c r="N33" s="11"/>
    </row>
    <row r="34" spans="3:97" s="9" customFormat="1" x14ac:dyDescent="0.3">
      <c r="C34" s="10"/>
      <c r="D34" s="11"/>
      <c r="F34" s="11"/>
      <c r="H34" s="11"/>
      <c r="J34" s="11"/>
      <c r="L34" s="11"/>
      <c r="N34" s="11"/>
      <c r="CQ34" s="11"/>
      <c r="CS34" s="11"/>
    </row>
    <row r="35" spans="3:97" s="9" customFormat="1" x14ac:dyDescent="0.3">
      <c r="C35" s="10"/>
      <c r="D35" s="11"/>
      <c r="F35" s="11"/>
      <c r="H35" s="11"/>
      <c r="J35" s="11"/>
      <c r="L35" s="11"/>
      <c r="N35" s="11"/>
      <c r="CQ35" s="12"/>
    </row>
    <row r="36" spans="3:97" s="9" customFormat="1" x14ac:dyDescent="0.3">
      <c r="C36" s="10"/>
      <c r="D36" s="11"/>
      <c r="F36" s="11"/>
      <c r="H36" s="11"/>
      <c r="J36" s="11"/>
      <c r="L36" s="11"/>
      <c r="N36" s="11"/>
    </row>
    <row r="37" spans="3:97" s="9" customFormat="1" x14ac:dyDescent="0.3">
      <c r="C37" s="10"/>
      <c r="D37" s="11"/>
      <c r="F37" s="11"/>
      <c r="H37" s="11"/>
      <c r="J37" s="11"/>
      <c r="L37" s="11"/>
      <c r="N37" s="11"/>
    </row>
    <row r="38" spans="3:97" s="9" customFormat="1" x14ac:dyDescent="0.3">
      <c r="C38" s="10"/>
      <c r="D38" s="11"/>
      <c r="F38" s="11"/>
      <c r="H38" s="11"/>
      <c r="J38" s="11"/>
      <c r="L38" s="11"/>
      <c r="N38" s="11"/>
      <c r="CQ38" s="12"/>
    </row>
    <row r="39" spans="3:97" s="9" customFormat="1" x14ac:dyDescent="0.3">
      <c r="C39" s="10"/>
      <c r="D39" s="11"/>
      <c r="F39" s="11"/>
      <c r="H39" s="11"/>
      <c r="J39" s="11"/>
      <c r="L39" s="11"/>
      <c r="N39" s="11"/>
    </row>
    <row r="40" spans="3:97" s="9" customFormat="1" x14ac:dyDescent="0.3">
      <c r="C40" s="10"/>
      <c r="D40" s="11"/>
      <c r="F40" s="11"/>
      <c r="H40" s="11"/>
      <c r="J40" s="11"/>
      <c r="L40" s="11"/>
      <c r="N40" s="11"/>
    </row>
    <row r="41" spans="3:97" s="9" customFormat="1" x14ac:dyDescent="0.3">
      <c r="C41" s="10"/>
      <c r="D41" s="11"/>
      <c r="F41" s="11"/>
      <c r="H41" s="11"/>
      <c r="J41" s="11"/>
      <c r="L41" s="11"/>
      <c r="N41" s="11"/>
      <c r="CQ41" s="12"/>
    </row>
    <row r="42" spans="3:97" s="9" customFormat="1" x14ac:dyDescent="0.3">
      <c r="C42" s="10"/>
      <c r="D42" s="11"/>
      <c r="F42" s="11"/>
      <c r="H42" s="11"/>
      <c r="J42" s="11"/>
      <c r="L42" s="11"/>
      <c r="N42" s="11"/>
    </row>
    <row r="43" spans="3:97" s="9" customFormat="1" x14ac:dyDescent="0.3">
      <c r="C43" s="10"/>
      <c r="D43" s="11"/>
      <c r="F43" s="11"/>
      <c r="H43" s="11"/>
      <c r="J43" s="11"/>
      <c r="L43" s="11"/>
      <c r="N43" s="11"/>
    </row>
  </sheetData>
  <autoFilter ref="B3:AM19">
    <filterColumn colId="2" showButton="0"/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6" showButton="0"/>
  </autoFilter>
  <mergeCells count="378">
    <mergeCell ref="BM10:BM11"/>
    <mergeCell ref="BO10:BO11"/>
    <mergeCell ref="BQ10:BQ11"/>
    <mergeCell ref="BS10:BS11"/>
    <mergeCell ref="BU10:BU11"/>
    <mergeCell ref="BW10:BW11"/>
    <mergeCell ref="BM8:BM9"/>
    <mergeCell ref="BO8:BO9"/>
    <mergeCell ref="BQ8:BQ9"/>
    <mergeCell ref="BS8:BS9"/>
    <mergeCell ref="BW8:BW9"/>
    <mergeCell ref="E10:E11"/>
    <mergeCell ref="G10:G11"/>
    <mergeCell ref="I10:I11"/>
    <mergeCell ref="K10:K11"/>
    <mergeCell ref="M10:M11"/>
    <mergeCell ref="O10:O11"/>
    <mergeCell ref="Q10:Q11"/>
    <mergeCell ref="S10:S11"/>
    <mergeCell ref="U10:U11"/>
    <mergeCell ref="W10:W11"/>
    <mergeCell ref="Y10:Y11"/>
    <mergeCell ref="AA10:AA11"/>
    <mergeCell ref="AC10:AC11"/>
    <mergeCell ref="AE10:AE11"/>
    <mergeCell ref="AG10:AG11"/>
    <mergeCell ref="AI10:AI11"/>
    <mergeCell ref="AK10:AK11"/>
    <mergeCell ref="AO10:AO11"/>
    <mergeCell ref="AQ10:AQ11"/>
    <mergeCell ref="AS10:AS11"/>
    <mergeCell ref="AU10:AU11"/>
    <mergeCell ref="AW10:AW11"/>
    <mergeCell ref="AY10:AY11"/>
    <mergeCell ref="BA10:BA11"/>
    <mergeCell ref="BC10:BC11"/>
    <mergeCell ref="BE10:BE11"/>
    <mergeCell ref="BG10:BG11"/>
    <mergeCell ref="E8:E9"/>
    <mergeCell ref="G8:G9"/>
    <mergeCell ref="I8:I9"/>
    <mergeCell ref="K8:K9"/>
    <mergeCell ref="M8:M9"/>
    <mergeCell ref="O8:O9"/>
    <mergeCell ref="Q8:Q9"/>
    <mergeCell ref="S8:S9"/>
    <mergeCell ref="U8:U9"/>
    <mergeCell ref="W8:W9"/>
    <mergeCell ref="Y8:Y9"/>
    <mergeCell ref="AA8:AA9"/>
    <mergeCell ref="AC8:AC9"/>
    <mergeCell ref="AE8:AE9"/>
    <mergeCell ref="AG8:AG9"/>
    <mergeCell ref="AI8:AI9"/>
    <mergeCell ref="AK8:AK9"/>
    <mergeCell ref="B6:B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  <mergeCell ref="AA6:AA7"/>
    <mergeCell ref="AC6:AC7"/>
    <mergeCell ref="AE6:AE7"/>
    <mergeCell ref="AG6:AG7"/>
    <mergeCell ref="AI6:AI7"/>
    <mergeCell ref="AK6:AK7"/>
    <mergeCell ref="AM6:AM7"/>
    <mergeCell ref="AO6:AO7"/>
    <mergeCell ref="BA18:BA19"/>
    <mergeCell ref="BC18:BC19"/>
    <mergeCell ref="BE18:BE19"/>
    <mergeCell ref="BG18:BG19"/>
    <mergeCell ref="BI18:BI19"/>
    <mergeCell ref="BK18:BK19"/>
    <mergeCell ref="BM18:BM19"/>
    <mergeCell ref="BO18:BO19"/>
    <mergeCell ref="BQ18:BQ19"/>
    <mergeCell ref="BS18:BS19"/>
    <mergeCell ref="BA16:BA17"/>
    <mergeCell ref="BC16:BC17"/>
    <mergeCell ref="BE16:BE17"/>
    <mergeCell ref="BG16:BG17"/>
    <mergeCell ref="BI16:BI17"/>
    <mergeCell ref="BK16:BK17"/>
    <mergeCell ref="BM16:BM17"/>
    <mergeCell ref="BO16:BO17"/>
    <mergeCell ref="BQ16:BQ17"/>
    <mergeCell ref="BS16:BS17"/>
    <mergeCell ref="BU16:BU17"/>
    <mergeCell ref="BW16:BW17"/>
    <mergeCell ref="Q18:Q19"/>
    <mergeCell ref="S18:S19"/>
    <mergeCell ref="U18:U19"/>
    <mergeCell ref="W18:W19"/>
    <mergeCell ref="Y18:Y19"/>
    <mergeCell ref="AA18:AA19"/>
    <mergeCell ref="AC18:AC19"/>
    <mergeCell ref="AE18:AE19"/>
    <mergeCell ref="AG18:AG19"/>
    <mergeCell ref="AI18:AI19"/>
    <mergeCell ref="AK18:AK19"/>
    <mergeCell ref="Q16:Q17"/>
    <mergeCell ref="S16:S17"/>
    <mergeCell ref="U16:U17"/>
    <mergeCell ref="W16:W17"/>
    <mergeCell ref="Y16:Y17"/>
    <mergeCell ref="AA16:AA17"/>
    <mergeCell ref="AC16:AC17"/>
    <mergeCell ref="AM18:AM19"/>
    <mergeCell ref="AO18:AO19"/>
    <mergeCell ref="AK16:AK17"/>
    <mergeCell ref="AM16:AM17"/>
    <mergeCell ref="AO16:AO17"/>
    <mergeCell ref="Q14:Q15"/>
    <mergeCell ref="S14:S15"/>
    <mergeCell ref="U14:U15"/>
    <mergeCell ref="W14:W15"/>
    <mergeCell ref="Y14:Y15"/>
    <mergeCell ref="AA14:AA15"/>
    <mergeCell ref="AC14:AC15"/>
    <mergeCell ref="AE14:AE15"/>
    <mergeCell ref="AG14:AG15"/>
    <mergeCell ref="AI14:AI15"/>
    <mergeCell ref="AK14:AK15"/>
    <mergeCell ref="AM14:AM15"/>
    <mergeCell ref="AO14:AO15"/>
    <mergeCell ref="AW16:AW17"/>
    <mergeCell ref="AS16:AS17"/>
    <mergeCell ref="AU16:AU17"/>
    <mergeCell ref="AQ14:AQ15"/>
    <mergeCell ref="AS14:AS15"/>
    <mergeCell ref="B4:B5"/>
    <mergeCell ref="B12:B13"/>
    <mergeCell ref="B14:B15"/>
    <mergeCell ref="B16:B17"/>
    <mergeCell ref="B18:B19"/>
    <mergeCell ref="B8:B9"/>
    <mergeCell ref="B10:B11"/>
    <mergeCell ref="BU18:BU19"/>
    <mergeCell ref="BW18:BW19"/>
    <mergeCell ref="BM14:BM15"/>
    <mergeCell ref="BO14:BO15"/>
    <mergeCell ref="BQ14:BQ15"/>
    <mergeCell ref="BS14:BS15"/>
    <mergeCell ref="BU14:BU15"/>
    <mergeCell ref="BW14:BW15"/>
    <mergeCell ref="BM4:BM5"/>
    <mergeCell ref="BO4:BO5"/>
    <mergeCell ref="BQ4:BQ5"/>
    <mergeCell ref="BS4:BS5"/>
    <mergeCell ref="BU4:BU5"/>
    <mergeCell ref="BW4:BW5"/>
    <mergeCell ref="BM12:BM13"/>
    <mergeCell ref="BO12:BO13"/>
    <mergeCell ref="BQ12:BQ13"/>
    <mergeCell ref="BS12:BS13"/>
    <mergeCell ref="BU12:BU13"/>
    <mergeCell ref="BW12:BW13"/>
    <mergeCell ref="BU8:BU9"/>
    <mergeCell ref="BL1:BU1"/>
    <mergeCell ref="BV1:BW2"/>
    <mergeCell ref="BL2:BM2"/>
    <mergeCell ref="BN2:BO2"/>
    <mergeCell ref="BP2:BQ2"/>
    <mergeCell ref="BR2:BS2"/>
    <mergeCell ref="BT2:BU2"/>
    <mergeCell ref="BL3:BM3"/>
    <mergeCell ref="BN3:BO3"/>
    <mergeCell ref="BP3:BQ3"/>
    <mergeCell ref="BR3:BS3"/>
    <mergeCell ref="BT3:BU3"/>
    <mergeCell ref="BV3:BW3"/>
    <mergeCell ref="BM6:BM7"/>
    <mergeCell ref="BO6:BO7"/>
    <mergeCell ref="BQ6:BQ7"/>
    <mergeCell ref="BS6:BS7"/>
    <mergeCell ref="BU6:BU7"/>
    <mergeCell ref="BW6:BW7"/>
    <mergeCell ref="BA14:BA15"/>
    <mergeCell ref="BC14:BC15"/>
    <mergeCell ref="BE14:BE15"/>
    <mergeCell ref="BG14:BG15"/>
    <mergeCell ref="BI14:BI15"/>
    <mergeCell ref="BK14:BK15"/>
    <mergeCell ref="BA4:BA5"/>
    <mergeCell ref="BC4:BC5"/>
    <mergeCell ref="BE4:BE5"/>
    <mergeCell ref="BG4:BG5"/>
    <mergeCell ref="BI4:BI5"/>
    <mergeCell ref="BK4:BK5"/>
    <mergeCell ref="BA12:BA13"/>
    <mergeCell ref="BC12:BC13"/>
    <mergeCell ref="BE12:BE13"/>
    <mergeCell ref="BG12:BG13"/>
    <mergeCell ref="BI12:BI13"/>
    <mergeCell ref="BK12:BK13"/>
    <mergeCell ref="BA8:BA9"/>
    <mergeCell ref="BC8:BC9"/>
    <mergeCell ref="BE8:BE9"/>
    <mergeCell ref="BG8:BG9"/>
    <mergeCell ref="BI8:BI9"/>
    <mergeCell ref="BK8:BK9"/>
    <mergeCell ref="BI10:BI11"/>
    <mergeCell ref="BK10:BK11"/>
    <mergeCell ref="AZ1:BI1"/>
    <mergeCell ref="BJ1:BK2"/>
    <mergeCell ref="AZ2:BA2"/>
    <mergeCell ref="BB2:BC2"/>
    <mergeCell ref="BD2:BE2"/>
    <mergeCell ref="BF2:BG2"/>
    <mergeCell ref="BH2:BI2"/>
    <mergeCell ref="AZ3:BA3"/>
    <mergeCell ref="BB3:BC3"/>
    <mergeCell ref="BD3:BE3"/>
    <mergeCell ref="BF3:BG3"/>
    <mergeCell ref="BH3:BI3"/>
    <mergeCell ref="BJ3:BK3"/>
    <mergeCell ref="BA6:BA7"/>
    <mergeCell ref="BC6:BC7"/>
    <mergeCell ref="BE6:BE7"/>
    <mergeCell ref="BG6:BG7"/>
    <mergeCell ref="BI6:BI7"/>
    <mergeCell ref="BK6:BK7"/>
    <mergeCell ref="AQ18:AQ19"/>
    <mergeCell ref="AS18:AS19"/>
    <mergeCell ref="AU18:AU19"/>
    <mergeCell ref="AW18:AW19"/>
    <mergeCell ref="AY18:AY19"/>
    <mergeCell ref="AO4:AO5"/>
    <mergeCell ref="AQ4:AQ5"/>
    <mergeCell ref="AS4:AS5"/>
    <mergeCell ref="AU4:AU5"/>
    <mergeCell ref="AW4:AW5"/>
    <mergeCell ref="AY4:AY5"/>
    <mergeCell ref="AO12:AO13"/>
    <mergeCell ref="AQ12:AQ13"/>
    <mergeCell ref="AS12:AS13"/>
    <mergeCell ref="AU12:AU13"/>
    <mergeCell ref="AW12:AW13"/>
    <mergeCell ref="AY12:AY13"/>
    <mergeCell ref="AY16:AY17"/>
    <mergeCell ref="AO8:AO9"/>
    <mergeCell ref="AQ8:AQ9"/>
    <mergeCell ref="AS8:AS9"/>
    <mergeCell ref="AU8:AU9"/>
    <mergeCell ref="AW8:AW9"/>
    <mergeCell ref="AY8:AY9"/>
    <mergeCell ref="AN1:AW1"/>
    <mergeCell ref="AX1:AY2"/>
    <mergeCell ref="AN2:AO2"/>
    <mergeCell ref="AP2:AQ2"/>
    <mergeCell ref="AR2:AS2"/>
    <mergeCell ref="AT2:AU2"/>
    <mergeCell ref="AV2:AW2"/>
    <mergeCell ref="AN3:AO3"/>
    <mergeCell ref="AP3:AQ3"/>
    <mergeCell ref="AR3:AS3"/>
    <mergeCell ref="AT3:AU3"/>
    <mergeCell ref="AV3:AW3"/>
    <mergeCell ref="AX3:AY3"/>
    <mergeCell ref="AQ6:AQ7"/>
    <mergeCell ref="AS6:AS7"/>
    <mergeCell ref="AU6:AU7"/>
    <mergeCell ref="AW6:AW7"/>
    <mergeCell ref="AY6:AY7"/>
    <mergeCell ref="AU14:AU15"/>
    <mergeCell ref="AW14:AW15"/>
    <mergeCell ref="AY14:AY15"/>
    <mergeCell ref="AQ16:AQ17"/>
    <mergeCell ref="E16:E17"/>
    <mergeCell ref="G16:G17"/>
    <mergeCell ref="I16:I17"/>
    <mergeCell ref="K16:K17"/>
    <mergeCell ref="M16:M17"/>
    <mergeCell ref="O16:O17"/>
    <mergeCell ref="U12:U13"/>
    <mergeCell ref="W12:W13"/>
    <mergeCell ref="Y12:Y13"/>
    <mergeCell ref="AA12:AA13"/>
    <mergeCell ref="AC12:AC13"/>
    <mergeCell ref="E18:E19"/>
    <mergeCell ref="G18:G19"/>
    <mergeCell ref="I18:I19"/>
    <mergeCell ref="K18:K19"/>
    <mergeCell ref="M18:M19"/>
    <mergeCell ref="O18:O19"/>
    <mergeCell ref="Q12:Q13"/>
    <mergeCell ref="AM4:AM5"/>
    <mergeCell ref="Y4:Y5"/>
    <mergeCell ref="AA4:AA5"/>
    <mergeCell ref="AC4:AC5"/>
    <mergeCell ref="AE4:AE5"/>
    <mergeCell ref="AG4:AG5"/>
    <mergeCell ref="AI4:AI5"/>
    <mergeCell ref="M4:M5"/>
    <mergeCell ref="O4:O5"/>
    <mergeCell ref="Q4:Q5"/>
    <mergeCell ref="S4:S5"/>
    <mergeCell ref="U4:U5"/>
    <mergeCell ref="W4:W5"/>
    <mergeCell ref="AE12:AE13"/>
    <mergeCell ref="AG12:AG13"/>
    <mergeCell ref="AI12:AI13"/>
    <mergeCell ref="AK12:AK13"/>
    <mergeCell ref="AM12:AM13"/>
    <mergeCell ref="S12:S13"/>
    <mergeCell ref="AM8:AM9"/>
    <mergeCell ref="AM10:AM11"/>
    <mergeCell ref="A4:A19"/>
    <mergeCell ref="E4:E5"/>
    <mergeCell ref="G4:G5"/>
    <mergeCell ref="I4:I5"/>
    <mergeCell ref="K4:K5"/>
    <mergeCell ref="AD3:AE3"/>
    <mergeCell ref="AF3:AG3"/>
    <mergeCell ref="AH3:AI3"/>
    <mergeCell ref="A1:A3"/>
    <mergeCell ref="Z1:AA2"/>
    <mergeCell ref="V2:W2"/>
    <mergeCell ref="X2:Y2"/>
    <mergeCell ref="E14:E15"/>
    <mergeCell ref="G14:G15"/>
    <mergeCell ref="I14:I15"/>
    <mergeCell ref="K14:K15"/>
    <mergeCell ref="M14:M15"/>
    <mergeCell ref="O14:O15"/>
    <mergeCell ref="AB1:AK1"/>
    <mergeCell ref="N1:O2"/>
    <mergeCell ref="P1:Y1"/>
    <mergeCell ref="E12:E13"/>
    <mergeCell ref="G12:G13"/>
    <mergeCell ref="I12:I13"/>
    <mergeCell ref="K12:K13"/>
    <mergeCell ref="M12:M13"/>
    <mergeCell ref="O12:O13"/>
    <mergeCell ref="AJ3:AK3"/>
    <mergeCell ref="AK4:AK5"/>
    <mergeCell ref="AE16:AE17"/>
    <mergeCell ref="AG16:AG17"/>
    <mergeCell ref="AI16:AI17"/>
    <mergeCell ref="AL3:AM3"/>
    <mergeCell ref="R3:S3"/>
    <mergeCell ref="T3:U3"/>
    <mergeCell ref="V3:W3"/>
    <mergeCell ref="X3:Y3"/>
    <mergeCell ref="Z3:AA3"/>
    <mergeCell ref="AB3:AC3"/>
    <mergeCell ref="D3:E3"/>
    <mergeCell ref="F3:G3"/>
    <mergeCell ref="H3:I3"/>
    <mergeCell ref="J3:K3"/>
    <mergeCell ref="L3:M3"/>
    <mergeCell ref="N3:O3"/>
    <mergeCell ref="P3:Q3"/>
    <mergeCell ref="AJ2:AK2"/>
    <mergeCell ref="B2:C2"/>
    <mergeCell ref="D2:E2"/>
    <mergeCell ref="F2:G2"/>
    <mergeCell ref="H2:I2"/>
    <mergeCell ref="J2:K2"/>
    <mergeCell ref="L2:M2"/>
    <mergeCell ref="P2:Q2"/>
    <mergeCell ref="R2:S2"/>
    <mergeCell ref="T2:U2"/>
    <mergeCell ref="AL1:AM2"/>
    <mergeCell ref="AB2:AC2"/>
    <mergeCell ref="AD2:AE2"/>
    <mergeCell ref="AF2:AG2"/>
    <mergeCell ref="AH2:AI2"/>
    <mergeCell ref="B1:C1"/>
    <mergeCell ref="D1:M1"/>
  </mergeCells>
  <pageMargins left="0.70866141732283472" right="0.70866141732283472" top="0.74803149606299213" bottom="0.74803149606299213" header="0.31496062992125984" footer="0.31496062992125984"/>
  <pageSetup paperSize="9" scale="74" orientation="landscape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L61"/>
  <sheetViews>
    <sheetView workbookViewId="0">
      <selection activeCell="B18" sqref="B18:H18"/>
    </sheetView>
  </sheetViews>
  <sheetFormatPr defaultRowHeight="14.4" x14ac:dyDescent="0.3"/>
  <cols>
    <col min="1" max="1" width="3.109375" customWidth="1"/>
    <col min="2" max="2" width="16.33203125" customWidth="1"/>
    <col min="3" max="3" width="39.44140625" customWidth="1"/>
    <col min="4" max="4" width="18" style="93" customWidth="1"/>
    <col min="5" max="5" width="18.88671875" customWidth="1"/>
    <col min="6" max="6" width="12.5546875" customWidth="1"/>
    <col min="7" max="7" width="28.6640625" bestFit="1" customWidth="1"/>
    <col min="8" max="8" width="22.44140625" customWidth="1"/>
    <col min="9" max="9" width="2.88671875" customWidth="1"/>
    <col min="10" max="10" width="35.6640625" bestFit="1" customWidth="1"/>
    <col min="11" max="11" width="12.109375" customWidth="1"/>
  </cols>
  <sheetData>
    <row r="1" spans="1:12" ht="15" thickBot="1" x14ac:dyDescent="0.35">
      <c r="A1" s="79"/>
      <c r="B1" s="79"/>
      <c r="C1" s="79"/>
      <c r="D1" s="94"/>
      <c r="E1" s="79"/>
      <c r="F1" s="79"/>
      <c r="G1" s="79"/>
      <c r="H1" s="79"/>
      <c r="I1" s="79"/>
    </row>
    <row r="2" spans="1:12" ht="29.4" thickBot="1" x14ac:dyDescent="0.35">
      <c r="A2" s="79"/>
      <c r="B2" s="17" t="s">
        <v>9</v>
      </c>
      <c r="C2" s="18" t="s">
        <v>24</v>
      </c>
      <c r="D2" s="66" t="s">
        <v>60</v>
      </c>
      <c r="E2" s="76" t="s">
        <v>63</v>
      </c>
      <c r="F2" s="73" t="s">
        <v>16</v>
      </c>
      <c r="G2" s="19" t="s">
        <v>26</v>
      </c>
      <c r="H2" s="66" t="str">
        <f>CONCATENATE("Персональный план по ",C10)</f>
        <v xml:space="preserve">Персональный план по </v>
      </c>
      <c r="I2" s="86"/>
    </row>
    <row r="3" spans="1:12" ht="15" thickTop="1" x14ac:dyDescent="0.3">
      <c r="A3" s="79"/>
      <c r="B3" s="21" t="s">
        <v>10</v>
      </c>
      <c r="C3" s="99" t="s">
        <v>69</v>
      </c>
      <c r="D3" s="25">
        <v>102000</v>
      </c>
      <c r="E3" s="91">
        <v>0.3</v>
      </c>
      <c r="F3" s="74" t="s">
        <v>17</v>
      </c>
      <c r="G3" s="30"/>
      <c r="H3" s="88"/>
      <c r="I3" s="86"/>
    </row>
    <row r="4" spans="1:12" x14ac:dyDescent="0.3">
      <c r="A4" s="79"/>
      <c r="B4" s="22" t="s">
        <v>11</v>
      </c>
      <c r="C4" s="99" t="s">
        <v>68</v>
      </c>
      <c r="D4" s="27">
        <f>15*7*26</f>
        <v>2730</v>
      </c>
      <c r="E4" s="91">
        <v>0.25</v>
      </c>
      <c r="F4" s="75" t="s">
        <v>18</v>
      </c>
      <c r="G4" s="30"/>
      <c r="H4" s="88"/>
      <c r="I4" s="86"/>
      <c r="L4" s="13"/>
    </row>
    <row r="5" spans="1:12" x14ac:dyDescent="0.3">
      <c r="A5" s="79"/>
      <c r="B5" s="21" t="s">
        <v>12</v>
      </c>
      <c r="C5" s="100" t="s">
        <v>71</v>
      </c>
      <c r="D5" s="27"/>
      <c r="E5" s="92">
        <v>0.15</v>
      </c>
      <c r="F5" s="75" t="s">
        <v>19</v>
      </c>
      <c r="G5" s="30"/>
      <c r="H5" s="88"/>
      <c r="I5" s="86"/>
    </row>
    <row r="6" spans="1:12" x14ac:dyDescent="0.3">
      <c r="A6" s="79"/>
      <c r="B6" s="22" t="s">
        <v>13</v>
      </c>
      <c r="C6" s="100" t="s">
        <v>70</v>
      </c>
      <c r="D6" s="27">
        <f>80*22</f>
        <v>1760</v>
      </c>
      <c r="E6" s="92">
        <v>0.1</v>
      </c>
      <c r="F6" s="74" t="s">
        <v>20</v>
      </c>
      <c r="G6" s="31"/>
      <c r="H6" s="89"/>
      <c r="I6" s="86"/>
      <c r="J6" s="20"/>
      <c r="K6" s="20"/>
    </row>
    <row r="7" spans="1:12" x14ac:dyDescent="0.3">
      <c r="A7" s="79"/>
      <c r="B7" s="21" t="s">
        <v>14</v>
      </c>
      <c r="C7" s="99" t="s">
        <v>72</v>
      </c>
      <c r="D7" s="27">
        <f>1000*12</f>
        <v>12000</v>
      </c>
      <c r="E7" s="92">
        <v>0.2</v>
      </c>
      <c r="F7" s="75" t="s">
        <v>21</v>
      </c>
      <c r="G7" s="31"/>
      <c r="H7" s="89"/>
      <c r="I7" s="86"/>
      <c r="J7" s="20"/>
      <c r="K7" s="20"/>
    </row>
    <row r="8" spans="1:12" x14ac:dyDescent="0.3">
      <c r="A8" s="79"/>
      <c r="B8" s="22" t="s">
        <v>47</v>
      </c>
      <c r="C8" s="99"/>
      <c r="D8" s="27"/>
      <c r="E8" s="92"/>
      <c r="F8" s="75" t="s">
        <v>54</v>
      </c>
      <c r="G8" s="31"/>
      <c r="H8" s="89"/>
      <c r="I8" s="79"/>
    </row>
    <row r="9" spans="1:12" x14ac:dyDescent="0.3">
      <c r="A9" s="79"/>
      <c r="B9" s="21" t="s">
        <v>48</v>
      </c>
      <c r="C9" s="26"/>
      <c r="D9" s="87"/>
      <c r="E9" s="77"/>
      <c r="F9" s="74" t="s">
        <v>55</v>
      </c>
      <c r="G9" s="31"/>
      <c r="H9" s="89"/>
      <c r="I9" s="79"/>
      <c r="J9" s="4"/>
    </row>
    <row r="10" spans="1:12" ht="15" thickBot="1" x14ac:dyDescent="0.35">
      <c r="A10" s="79"/>
      <c r="B10" s="24" t="s">
        <v>49</v>
      </c>
      <c r="C10" s="28"/>
      <c r="D10" s="87"/>
      <c r="E10" s="78"/>
      <c r="F10" s="75" t="s">
        <v>56</v>
      </c>
      <c r="G10" s="31"/>
      <c r="H10" s="89"/>
      <c r="I10" s="79"/>
      <c r="J10" s="5"/>
    </row>
    <row r="11" spans="1:12" x14ac:dyDescent="0.3">
      <c r="A11" s="79"/>
      <c r="B11" s="79"/>
      <c r="C11" s="80"/>
      <c r="D11" s="94"/>
      <c r="E11" s="81" t="str">
        <f>CONCATENATE("сумма весов: ", SUM(E3:E10)*100, "%")</f>
        <v>сумма весов: 100%</v>
      </c>
      <c r="F11" s="23" t="s">
        <v>57</v>
      </c>
      <c r="G11" s="31"/>
      <c r="H11" s="89"/>
      <c r="I11" s="79"/>
    </row>
    <row r="12" spans="1:12" x14ac:dyDescent="0.3">
      <c r="A12" s="79"/>
      <c r="B12" s="79"/>
      <c r="C12" s="80"/>
      <c r="D12" s="94"/>
      <c r="E12" s="79"/>
      <c r="F12" s="23" t="s">
        <v>58</v>
      </c>
      <c r="G12" s="31"/>
      <c r="H12" s="89"/>
      <c r="I12" s="79"/>
    </row>
    <row r="13" spans="1:12" ht="16.2" thickBot="1" x14ac:dyDescent="0.35">
      <c r="A13" s="79"/>
      <c r="B13" s="79"/>
      <c r="C13" s="80"/>
      <c r="D13" s="94"/>
      <c r="E13" s="79"/>
      <c r="F13" s="157" t="s">
        <v>59</v>
      </c>
      <c r="G13" s="158"/>
      <c r="H13" s="90">
        <f>SUM(H3:H12)</f>
        <v>0</v>
      </c>
      <c r="I13" s="79"/>
    </row>
    <row r="14" spans="1:12" ht="15.75" customHeight="1" thickBot="1" x14ac:dyDescent="0.35">
      <c r="A14" s="79"/>
      <c r="B14" s="82"/>
      <c r="C14" s="83"/>
      <c r="D14" s="159" t="str">
        <f>IF(H13&lt;$D$10,CONCATENATE("ОШИБКА! Нужно запланировать ещё ",$D$10-H13," ",$C$10),"")</f>
        <v/>
      </c>
      <c r="E14" s="159"/>
      <c r="F14" s="159"/>
      <c r="G14" s="159"/>
      <c r="H14" s="159"/>
      <c r="I14" s="79"/>
    </row>
    <row r="15" spans="1:12" x14ac:dyDescent="0.3">
      <c r="A15" s="79"/>
      <c r="B15" s="29" t="s">
        <v>22</v>
      </c>
      <c r="C15" s="84" t="str">
        <f>INDEX(C50:C61,D50)</f>
        <v>август</v>
      </c>
      <c r="D15" s="83"/>
      <c r="E15" s="79"/>
      <c r="F15" s="79"/>
      <c r="G15" s="79"/>
      <c r="H15" s="79"/>
      <c r="I15" s="79"/>
    </row>
    <row r="16" spans="1:12" x14ac:dyDescent="0.3">
      <c r="A16" s="79"/>
      <c r="B16" s="79"/>
      <c r="C16" s="79"/>
      <c r="D16" s="83"/>
      <c r="E16" s="79"/>
      <c r="F16" s="79"/>
      <c r="G16" s="79"/>
      <c r="H16" s="79"/>
      <c r="I16" s="79"/>
      <c r="J16" s="98"/>
    </row>
    <row r="17" spans="1:9" x14ac:dyDescent="0.3">
      <c r="A17" s="79"/>
      <c r="B17" s="4" t="s">
        <v>8</v>
      </c>
      <c r="C17" s="79"/>
      <c r="D17" s="94"/>
      <c r="E17" s="79"/>
      <c r="F17" s="79"/>
      <c r="G17" s="79"/>
      <c r="H17" s="79"/>
      <c r="I17" s="79"/>
    </row>
    <row r="18" spans="1:9" ht="15" customHeight="1" x14ac:dyDescent="0.3">
      <c r="A18" s="79"/>
      <c r="B18" s="156" t="s">
        <v>67</v>
      </c>
      <c r="C18" s="156"/>
      <c r="D18" s="156"/>
      <c r="E18" s="156"/>
      <c r="F18" s="156"/>
      <c r="G18" s="156"/>
      <c r="H18" s="156"/>
      <c r="I18" s="79"/>
    </row>
    <row r="19" spans="1:9" ht="30" customHeight="1" x14ac:dyDescent="0.3">
      <c r="A19" s="79"/>
      <c r="B19" s="156" t="s">
        <v>65</v>
      </c>
      <c r="C19" s="156"/>
      <c r="D19" s="156"/>
      <c r="E19" s="156"/>
      <c r="F19" s="156"/>
      <c r="G19" s="156"/>
      <c r="H19" s="156"/>
      <c r="I19" s="79"/>
    </row>
    <row r="20" spans="1:9" x14ac:dyDescent="0.3">
      <c r="A20" s="79"/>
      <c r="B20" s="156" t="s">
        <v>66</v>
      </c>
      <c r="C20" s="156"/>
      <c r="D20" s="156"/>
      <c r="E20" s="156"/>
      <c r="F20" s="156"/>
      <c r="G20" s="156"/>
      <c r="H20" s="156"/>
      <c r="I20" s="79"/>
    </row>
    <row r="21" spans="1:9" x14ac:dyDescent="0.3">
      <c r="A21" s="79"/>
      <c r="B21" s="156" t="s">
        <v>64</v>
      </c>
      <c r="C21" s="156"/>
      <c r="D21" s="156"/>
      <c r="E21" s="156"/>
      <c r="F21" s="156"/>
      <c r="G21" s="156"/>
      <c r="H21" s="156"/>
      <c r="I21" s="79"/>
    </row>
    <row r="22" spans="1:9" x14ac:dyDescent="0.3">
      <c r="A22" s="79"/>
      <c r="B22" s="85"/>
      <c r="C22" s="85"/>
      <c r="D22" s="95"/>
      <c r="E22" s="85"/>
      <c r="F22" s="85"/>
      <c r="G22" s="85"/>
      <c r="H22" s="85"/>
      <c r="I22" s="79"/>
    </row>
    <row r="50" spans="2:8" ht="18" x14ac:dyDescent="0.35">
      <c r="B50" s="69" t="s">
        <v>31</v>
      </c>
      <c r="C50" s="69" t="s">
        <v>25</v>
      </c>
      <c r="D50" s="96">
        <v>8</v>
      </c>
      <c r="E50" s="70" t="s">
        <v>51</v>
      </c>
      <c r="F50" s="71">
        <v>8</v>
      </c>
      <c r="G50" s="71" t="s">
        <v>46</v>
      </c>
      <c r="H50" s="71">
        <f ca="1">WEEKNUM(CONCATENATE("01",$C$15," ",YEAR(TODAY())),21)</f>
        <v>31</v>
      </c>
    </row>
    <row r="51" spans="2:8" ht="18" x14ac:dyDescent="0.3">
      <c r="B51" s="69" t="s">
        <v>32</v>
      </c>
      <c r="C51" s="69" t="s">
        <v>36</v>
      </c>
      <c r="D51" s="97"/>
      <c r="E51" s="70" t="s">
        <v>15</v>
      </c>
      <c r="F51" s="69"/>
      <c r="G51" s="69" t="s">
        <v>27</v>
      </c>
      <c r="H51" s="69">
        <f ca="1">WEEKDAY(CONCATENATE("01",$C$15," ",YEAR(TODAY())),2)</f>
        <v>3</v>
      </c>
    </row>
    <row r="52" spans="2:8" ht="18" x14ac:dyDescent="0.35">
      <c r="B52" s="69" t="s">
        <v>30</v>
      </c>
      <c r="C52" s="69" t="s">
        <v>37</v>
      </c>
      <c r="D52" s="97"/>
      <c r="E52" s="70" t="s">
        <v>6</v>
      </c>
      <c r="F52" s="69"/>
      <c r="G52" s="69" t="s">
        <v>23</v>
      </c>
      <c r="H52" s="71">
        <f ca="1">NETWORKDAYS(DATE(YEAR(TODAY()),$D$50,"1"),EOMONTH(DATE(YEAR(TODAY()),$D$50,"1"),0))</f>
        <v>23</v>
      </c>
    </row>
    <row r="53" spans="2:8" ht="18" x14ac:dyDescent="0.3">
      <c r="B53" s="69" t="s">
        <v>33</v>
      </c>
      <c r="C53" s="69" t="s">
        <v>38</v>
      </c>
      <c r="D53" s="97"/>
      <c r="E53" s="70" t="s">
        <v>7</v>
      </c>
      <c r="F53" s="69"/>
      <c r="G53" s="69" t="s">
        <v>61</v>
      </c>
      <c r="H53" s="69">
        <f>COUNTIF(H3:H12,"&gt;0")</f>
        <v>0</v>
      </c>
    </row>
    <row r="54" spans="2:8" ht="18" x14ac:dyDescent="0.3">
      <c r="B54" s="69" t="s">
        <v>28</v>
      </c>
      <c r="C54" s="69" t="s">
        <v>39</v>
      </c>
      <c r="D54" s="97"/>
      <c r="E54" s="70" t="s">
        <v>62</v>
      </c>
      <c r="F54" s="69"/>
      <c r="G54" s="72"/>
      <c r="H54" s="72"/>
    </row>
    <row r="55" spans="2:8" x14ac:dyDescent="0.3">
      <c r="B55" s="69" t="s">
        <v>34</v>
      </c>
      <c r="C55" s="69" t="s">
        <v>40</v>
      </c>
      <c r="D55" s="97"/>
      <c r="E55" s="69" t="s">
        <v>50</v>
      </c>
      <c r="F55" s="69"/>
      <c r="G55" s="72"/>
      <c r="H55" s="72"/>
    </row>
    <row r="56" spans="2:8" x14ac:dyDescent="0.3">
      <c r="B56" s="69" t="s">
        <v>35</v>
      </c>
      <c r="C56" s="69" t="s">
        <v>29</v>
      </c>
      <c r="D56" s="97"/>
      <c r="E56" s="69" t="s">
        <v>52</v>
      </c>
      <c r="F56" s="69"/>
      <c r="G56" s="72"/>
      <c r="H56" s="72"/>
    </row>
    <row r="57" spans="2:8" x14ac:dyDescent="0.3">
      <c r="B57" s="69"/>
      <c r="C57" s="69" t="s">
        <v>41</v>
      </c>
      <c r="D57" s="97"/>
      <c r="E57" s="69" t="s">
        <v>53</v>
      </c>
      <c r="F57" s="69"/>
      <c r="G57" s="72"/>
      <c r="H57" s="72"/>
    </row>
    <row r="58" spans="2:8" x14ac:dyDescent="0.3">
      <c r="B58" s="69"/>
      <c r="C58" s="69" t="s">
        <v>42</v>
      </c>
      <c r="D58" s="97"/>
      <c r="E58" s="69"/>
      <c r="F58" s="69"/>
      <c r="G58" s="72"/>
      <c r="H58" s="72"/>
    </row>
    <row r="59" spans="2:8" x14ac:dyDescent="0.3">
      <c r="B59" s="69"/>
      <c r="C59" s="69" t="s">
        <v>43</v>
      </c>
      <c r="D59" s="97"/>
      <c r="E59" s="69"/>
      <c r="F59" s="69"/>
      <c r="G59" s="72"/>
      <c r="H59" s="72"/>
    </row>
    <row r="60" spans="2:8" x14ac:dyDescent="0.3">
      <c r="B60" s="69"/>
      <c r="C60" s="69" t="s">
        <v>44</v>
      </c>
      <c r="D60" s="97"/>
      <c r="E60" s="69"/>
      <c r="F60" s="69"/>
      <c r="G60" s="72"/>
      <c r="H60" s="72"/>
    </row>
    <row r="61" spans="2:8" x14ac:dyDescent="0.3">
      <c r="B61" s="69"/>
      <c r="C61" s="69" t="s">
        <v>45</v>
      </c>
      <c r="D61" s="97"/>
      <c r="E61" s="69"/>
      <c r="F61" s="69"/>
      <c r="G61" s="72"/>
      <c r="H61" s="72"/>
    </row>
  </sheetData>
  <mergeCells count="6">
    <mergeCell ref="B21:H21"/>
    <mergeCell ref="F13:G13"/>
    <mergeCell ref="D14:H14"/>
    <mergeCell ref="B18:H18"/>
    <mergeCell ref="B19:H19"/>
    <mergeCell ref="B20:H20"/>
  </mergeCells>
  <conditionalFormatting sqref="D14">
    <cfRule type="containsText" dxfId="0" priority="1" operator="containsText" text=" ">
      <formula>NOT(ISERROR(SEARCH(" ",D14)))</formula>
    </cfRule>
  </conditionalFormatting>
  <pageMargins left="0.78740157480314965" right="0.19685039370078741" top="0.39370078740157483" bottom="0.39370078740157483" header="0.19685039370078741" footer="0.19685039370078741"/>
  <pageSetup paperSize="9" scale="57" fitToHeight="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Drop Down 12">
              <controlPr defaultSize="0" autoLine="0" autoPict="0">
                <anchor moveWithCells="1">
                  <from>
                    <xdr:col>2</xdr:col>
                    <xdr:colOff>0</xdr:colOff>
                    <xdr:row>14</xdr:row>
                    <xdr:rowOff>22860</xdr:rowOff>
                  </from>
                  <to>
                    <xdr:col>2</xdr:col>
                    <xdr:colOff>800100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Drop Down 13">
              <controlPr defaultSize="0" autoLine="0" autoPict="0">
                <anchor moveWithCells="1">
                  <from>
                    <xdr:col>2</xdr:col>
                    <xdr:colOff>0</xdr:colOff>
                    <xdr:row>13</xdr:row>
                    <xdr:rowOff>190500</xdr:rowOff>
                  </from>
                  <to>
                    <xdr:col>2</xdr:col>
                    <xdr:colOff>2019300</xdr:colOff>
                    <xdr:row>14</xdr:row>
                    <xdr:rowOff>182880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Активность ежедневная</vt:lpstr>
      <vt:lpstr>Входные данные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Евгений</dc:creator>
  <cp:lastModifiedBy>Пользователь Windows</cp:lastModifiedBy>
  <cp:lastPrinted>2015-07-01T08:17:14Z</cp:lastPrinted>
  <dcterms:created xsi:type="dcterms:W3CDTF">2014-11-24T11:30:38Z</dcterms:created>
  <dcterms:modified xsi:type="dcterms:W3CDTF">2018-08-27T04:46:49Z</dcterms:modified>
</cp:coreProperties>
</file>